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erar\Desktop\JN in razpisi\MG PORTAL JN\ODPRTI postopek\JN čiščenje 2024\RAZPISNA DOKUMENTACIJA\"/>
    </mc:Choice>
  </mc:AlternateContent>
  <xr:revisionPtr revIDLastSave="0" documentId="13_ncr:1_{7B1E297A-C90C-417B-A0DC-AAB1E80897C0}" xr6:coauthVersionLast="47" xr6:coauthVersionMax="47" xr10:uidLastSave="{00000000-0000-0000-0000-000000000000}"/>
  <bookViews>
    <workbookView xWindow="-120" yWindow="-120" windowWidth="29040" windowHeight="15720" activeTab="1" xr2:uid="{0B07908B-41B9-40F1-A323-3D5511A91444}"/>
  </bookViews>
  <sheets>
    <sheet name="MG" sheetId="1" r:id="rId1"/>
    <sheet name="MSUM" sheetId="3" r:id="rId2"/>
  </sheets>
  <definedNames>
    <definedName name="_xlnm.Print_Area" localSheetId="0">MG!$A$1:$G$51</definedName>
    <definedName name="_xlnm.Print_Area" localSheetId="1">MSUM!$A$1:$G$68</definedName>
    <definedName name="_xlnm.Print_Titles" localSheetId="0">MG!$1:$2</definedName>
    <definedName name="_xlnm.Print_Titles" localSheetId="1">MSUM!$1:$2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3" i="3" l="1"/>
  <c r="C21" i="3"/>
  <c r="D45" i="1"/>
  <c r="D44" i="1"/>
  <c r="D33" i="3"/>
  <c r="C32" i="3"/>
  <c r="C33" i="3"/>
  <c r="C25" i="3"/>
  <c r="C53" i="3"/>
  <c r="C36" i="3"/>
  <c r="C28" i="3"/>
  <c r="C18" i="3"/>
  <c r="C13" i="3"/>
  <c r="C3" i="3"/>
  <c r="C9" i="3"/>
  <c r="C42" i="3"/>
  <c r="D13" i="3"/>
  <c r="D53" i="3"/>
  <c r="D66" i="3" s="1"/>
  <c r="D52" i="3"/>
  <c r="D47" i="3"/>
  <c r="D46" i="3"/>
  <c r="D45" i="3"/>
  <c r="D36" i="3"/>
  <c r="D32" i="3"/>
  <c r="D25" i="3"/>
  <c r="D20" i="3"/>
  <c r="D19" i="3"/>
  <c r="D18" i="3"/>
  <c r="D3" i="3"/>
  <c r="D32" i="1"/>
  <c r="D47" i="1"/>
  <c r="D9" i="1"/>
  <c r="D26" i="1"/>
  <c r="C24" i="1"/>
  <c r="C23" i="1"/>
  <c r="C27" i="1"/>
  <c r="D27" i="1"/>
  <c r="C34" i="1"/>
  <c r="D17" i="1"/>
  <c r="D29" i="1"/>
  <c r="D50" i="1"/>
  <c r="D43" i="1" s="1"/>
  <c r="D46" i="1" s="1"/>
  <c r="D49" i="1"/>
  <c r="C13" i="1"/>
  <c r="C3" i="1"/>
  <c r="C40" i="1" l="1"/>
  <c r="C60" i="3"/>
  <c r="C57" i="3"/>
  <c r="D57" i="3"/>
  <c r="D65" i="3"/>
  <c r="D67" i="3"/>
  <c r="D37" i="1"/>
  <c r="C28" i="1"/>
  <c r="C20" i="1"/>
  <c r="C37" i="1" s="1"/>
  <c r="C41" i="1" l="1"/>
  <c r="C42" i="1" s="1"/>
  <c r="C61" i="3"/>
  <c r="C62" i="3" s="1"/>
</calcChain>
</file>

<file path=xl/sharedStrings.xml><?xml version="1.0" encoding="utf-8"?>
<sst xmlns="http://schemas.openxmlformats.org/spreadsheetml/2006/main" count="429" uniqueCount="262">
  <si>
    <t>MG, Windischerjeva 2</t>
  </si>
  <si>
    <t>ni podatka</t>
  </si>
  <si>
    <t>Foto studio</t>
  </si>
  <si>
    <t xml:space="preserve">  ni podatka</t>
  </si>
  <si>
    <t>Avditorij</t>
  </si>
  <si>
    <t>Foto laboratorij in temnica</t>
  </si>
  <si>
    <t>Mizarska delavnica</t>
  </si>
  <si>
    <t>Delovni prostor</t>
  </si>
  <si>
    <t>SKUPAJ</t>
  </si>
  <si>
    <t>Pisarne</t>
  </si>
  <si>
    <t>Knjižnica</t>
  </si>
  <si>
    <t>1 x mesečno</t>
  </si>
  <si>
    <t>Ekonomat</t>
  </si>
  <si>
    <t>beton</t>
  </si>
  <si>
    <t>betonske plošče</t>
  </si>
  <si>
    <t>2 x tedensko</t>
  </si>
  <si>
    <t>PROSTORI</t>
  </si>
  <si>
    <t>PON - PET</t>
  </si>
  <si>
    <t>Dvigalo</t>
  </si>
  <si>
    <t>teraco</t>
  </si>
  <si>
    <t>polimerni tlaki in brušen beton</t>
  </si>
  <si>
    <t>polimerni tlaki</t>
  </si>
  <si>
    <t>brušen beton</t>
  </si>
  <si>
    <t>2 x mesečno oz. po potrebi</t>
  </si>
  <si>
    <t>tapison</t>
  </si>
  <si>
    <t>1 × na 3 mesece oz. po potebi</t>
  </si>
  <si>
    <t xml:space="preserve">Depoji </t>
  </si>
  <si>
    <t>VRSTA TALNIH OBLOG</t>
  </si>
  <si>
    <t>OBSEG IN OPIS STORITEV</t>
  </si>
  <si>
    <t>ZUNANJI prostori</t>
  </si>
  <si>
    <t>Toplotna postaja</t>
  </si>
  <si>
    <t>marmor in brušen beton</t>
  </si>
  <si>
    <t>polimerni tlaki črne barve</t>
  </si>
  <si>
    <t>leseni tlak - hrast/lakiran popolnoma mat</t>
  </si>
  <si>
    <t>1 x letno
(po predhodnem dogovoru z naročnikom)</t>
  </si>
  <si>
    <t>Površina TAL
(v m2)</t>
  </si>
  <si>
    <t>PON - NED</t>
  </si>
  <si>
    <t>Čiščenje OKEN, steklenih vrat in drugih steklenih površin</t>
  </si>
  <si>
    <t xml:space="preserve">/ </t>
  </si>
  <si>
    <t>kamnite talne površine - marmor</t>
  </si>
  <si>
    <t>površina pred recepcijo</t>
  </si>
  <si>
    <t>Redno VZDRŽEVANJE talnih površin</t>
  </si>
  <si>
    <t>globinsko - strojno čiščenje tapisona in predpražnika pri glavnem vhodu</t>
  </si>
  <si>
    <t>1 x tedensko</t>
  </si>
  <si>
    <t>• suho  in mokro čiščenje tal</t>
  </si>
  <si>
    <t>• suho  in mokro čiščenje tal,
• odstranjevanje pajčevine</t>
  </si>
  <si>
    <t>6 × leto oz. po potrebi</t>
  </si>
  <si>
    <t>• suho in mokro čiščenje tal, miz (praznih površin), stolov</t>
  </si>
  <si>
    <t>• suho  in mokro čiščenje tal
• odstranjevanje pajčevin</t>
  </si>
  <si>
    <t>• suho  in mokro čiščenje tal,
• odstranjevanje pajčevine,
• brisanje prostih delovnih površin na delovnih mizah in predalnikih;</t>
  </si>
  <si>
    <t>• brisanje prahu po omarah, 
• suho in mokro čiščenje tal</t>
  </si>
  <si>
    <t>Razstavni prostori, knjigarna in recepcija</t>
  </si>
  <si>
    <t>POGOSTOST čiščenja</t>
  </si>
  <si>
    <t>1 x mesečno oz. po potrebi</t>
  </si>
  <si>
    <r>
      <t xml:space="preserve">• brisanje vhodnih vrat,
• pometanje smeti in odpadlega listja </t>
    </r>
    <r>
      <rPr>
        <sz val="11"/>
        <rFont val="Calibri"/>
        <family val="2"/>
        <charset val="238"/>
        <scheme val="minor"/>
      </rPr>
      <t>iz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dreves, 
• odstranjevanje smeti ob zgradbi ter z zelenice,
• čiščenje pepelnika;</t>
    </r>
  </si>
  <si>
    <r>
      <t>• pometanje odpadlega listja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iz</t>
    </r>
    <r>
      <rPr>
        <sz val="11"/>
        <color theme="1"/>
        <rFont val="Calibri"/>
        <family val="2"/>
        <charset val="238"/>
        <scheme val="minor"/>
      </rPr>
      <t xml:space="preserve"> dreves, 
• čiščenje ograje;</t>
    </r>
  </si>
  <si>
    <t>material screen rolojev: sintetični polimeri</t>
  </si>
  <si>
    <t>1. NADSTROPJE</t>
  </si>
  <si>
    <t>MEZANIN</t>
  </si>
  <si>
    <t>PRITLIČJE</t>
  </si>
  <si>
    <t>KLETNI prostori</t>
  </si>
  <si>
    <t>od kletnih prostorov do 1. nadstropja</t>
  </si>
  <si>
    <t>STOPNIŠČE &amp; DVIGALO</t>
  </si>
  <si>
    <t>Čiščennje notranjih SCREEN ROLOJEV</t>
  </si>
  <si>
    <t>stopnišče in terasa pred glavnim vhodom</t>
  </si>
  <si>
    <t>Kletna čajna kuhinja</t>
  </si>
  <si>
    <t>Čajna kuhinja in hodniku pred pisarnami</t>
  </si>
  <si>
    <t>• suho  in mokro čiščenje tal,
• odstranjevanje pajčevin;</t>
  </si>
  <si>
    <t>1 x letno oz. po potrebi</t>
  </si>
  <si>
    <t>notranje stopnišče</t>
  </si>
  <si>
    <t>Javne sanitarije v kleti (M + Ž)
WC M (2 x pisuar in 2 x kabina, 3 x umivalniki), WC Ž (4 x kabine, 3 x umivalniki), 2 xsteklena vrata</t>
  </si>
  <si>
    <t>Pisarna mizarska delavnica &amp; prostor za rezanje paspartujev</t>
  </si>
  <si>
    <t>1 × letno</t>
  </si>
  <si>
    <t>2 x tedensko
TOR &amp; ČET</t>
  </si>
  <si>
    <t>1 x letno</t>
  </si>
  <si>
    <t>• čiščenje wc v kletnem prostoru
• brisanje tal pri glavnem vhodu in okoli recepcije
• pometanje oz. brisanje stopnišča pred vhodom</t>
  </si>
  <si>
    <t>Tekstilna preproga pri glavnem in službenem vhodu</t>
  </si>
  <si>
    <t>Sanitarije delavci v 1. nad.
WC M/Ž vsak po eno kabino</t>
  </si>
  <si>
    <t>SOB - NED in prazniki
(dežurstvo po 2h/dan)</t>
  </si>
  <si>
    <t>1 x mesečno 
(v jesenskem času 1 x tedensko - zaradi odpadlih listov z dreves)</t>
  </si>
  <si>
    <t>SKUPAJ vse LESENE talne površine v prtličju in 1. nadstropju</t>
  </si>
  <si>
    <t>vsaj 2 x letni vzdrževalni in zaščitni premazi (odvisno od proizvajalca)</t>
  </si>
  <si>
    <t>• Suho in mokro čiščenje tal,
• brisanje prostih delovnih površin na delovnih mizah in predalnikih,
• brisanje telefonov, namiznih svetilk in nevitalnih delov računalniške opreme;</t>
  </si>
  <si>
    <t>Klančina pri službenem vhodu</t>
  </si>
  <si>
    <t>po potrebi</t>
  </si>
  <si>
    <t>Terasa nad gl. vhodom 
(vhod na teraso iz 1. nadstropja)</t>
  </si>
  <si>
    <t>nanos zaščitnega sredstva za marmor za notranje prostore; po predhodnem posvetovanju z naročnikom naj se uporabi preverjene in visoko kvalitetne produkte</t>
  </si>
  <si>
    <t>nanos zaščitnega sredstva za teraco; po predhodnem posvetovanju z naročnikom naj se uporabi preverjene in visoko kvalitetne produkte</t>
  </si>
  <si>
    <t>2 × mesečno,
 po vsakem dogodku oz. po potrebi</t>
  </si>
  <si>
    <t>Kletnih hodniki in stopnišče od recepcije do kletnih sanitarijev</t>
  </si>
  <si>
    <t>Razstavni prostor klet (mala dvorana)</t>
  </si>
  <si>
    <t>1 x tedensko oz. po potrebi</t>
  </si>
  <si>
    <t>1 × mesečno oz. po potrebi</t>
  </si>
  <si>
    <t>Stopnišče od pisarn do recepcije</t>
  </si>
  <si>
    <t>• suho in mokro čiščenje tal,
• čiščenje prstnih odtisov</t>
  </si>
  <si>
    <r>
      <t xml:space="preserve">Stopnišče, terasa in ploščad </t>
    </r>
    <r>
      <rPr>
        <b/>
        <sz val="11"/>
        <color theme="1"/>
        <rFont val="Calibri"/>
        <family val="2"/>
        <charset val="238"/>
        <scheme val="minor"/>
      </rPr>
      <t>pred glavnim vhodom</t>
    </r>
  </si>
  <si>
    <r>
      <t xml:space="preserve">• pometanje odpadlega listja </t>
    </r>
    <r>
      <rPr>
        <sz val="11"/>
        <rFont val="Calibri"/>
        <family val="2"/>
        <charset val="238"/>
        <scheme val="minor"/>
      </rPr>
      <t>iz</t>
    </r>
    <r>
      <rPr>
        <sz val="11"/>
        <color theme="1"/>
        <rFont val="Calibri"/>
        <family val="2"/>
        <charset val="238"/>
        <scheme val="minor"/>
      </rPr>
      <t xml:space="preserve"> dreves, 
• puljenje zasejenih rastlin med betonskimi tlakovci,
• čiščenje pepelnika;</t>
    </r>
  </si>
  <si>
    <t>nanos zaščitnega polirnega sredstva za lakiran parket - loščilo za lakiran parket, ki se uporablja za vzdrževanje mat ali pol-mat lakiranih lesenih talnih oblog; po predhodnem posvetovanju z naročnikom naj se uporabi preverjene in visoko kvalitetne produkte</t>
  </si>
  <si>
    <t>Sanitarije za zaposlene</t>
  </si>
  <si>
    <t>keramične ploščice</t>
  </si>
  <si>
    <t>Praznjenje košev za smeti (ločevanje odpadkov) in prenos do kontejnerjev</t>
  </si>
  <si>
    <t xml:space="preserve">• suho  in mokro čiščenje tal, miz (praznih površin), stolov
• praznjenje košev za smeti, </t>
  </si>
  <si>
    <t>• praznjenje košev za smeti (ločevanje odpadkov) in prenos do kontejnerjev,
• suho in mokro čiščenje tal,
• čiščenje ogledal, etažerjev, armatur, umivalnikov,
• nameščanje sanitarno-higienskega materiala (mila, toaletnega papirja, ipd., ki jih zagotovi ponudnik),
• čiščenje WC školjk, desk na WC školjkah, odstranjevanje vodnega kamna in usedlin na WC školjkah,
• po potrebi čiščenje sifonov (odmaševanje odtokov),
• odstranjevanje pajčevin;</t>
  </si>
  <si>
    <t>Zagotoviti je potrebno, da na senčilih ni umazanije, prahu in pajčevin. Posebno pozornost je potrebno nameniti čistoči senčil v razstavnih prostorih. Predvsem suho čiščenje z vrtljivo metlico z elektrostatičnimi ščetinami.</t>
  </si>
  <si>
    <t>nanos zaščitnega sredstva za marmor za zunanje površine ob predhodnjem temeljitem visokotlačnem čiščenju (štrajfiks); po predhodnem posvetovanju z naročnikom naj se uporabi preverjene in visoko kvalitetne produkte</t>
  </si>
  <si>
    <t>V pritličju - razstavni prostori</t>
  </si>
  <si>
    <t>20 x okna</t>
  </si>
  <si>
    <t xml:space="preserve">MSUM, Maistrova 3 </t>
  </si>
  <si>
    <t>3. NADSTROPJE PISARNE</t>
  </si>
  <si>
    <t>Pisarne, konferenčna dvorana, prostor pred pisarnami</t>
  </si>
  <si>
    <t>parket, hrast, lakiran</t>
  </si>
  <si>
    <t xml:space="preserve">2 x tedensko
</t>
  </si>
  <si>
    <t>Čajna kuhinja</t>
  </si>
  <si>
    <t>Terasa</t>
  </si>
  <si>
    <t>prodec</t>
  </si>
  <si>
    <t xml:space="preserve">Sanitarije
WC M/Ž  skupaj tri kabine </t>
  </si>
  <si>
    <t>Pisarna + pisarna pregled dokumentacije</t>
  </si>
  <si>
    <t xml:space="preserve">    2 x tedensko
TOR &amp; ČET</t>
  </si>
  <si>
    <t xml:space="preserve">Delavnice </t>
  </si>
  <si>
    <t>antistatična obloga iz gume</t>
  </si>
  <si>
    <t>depo za gradivo, preventivna konzervacija, lakirnica</t>
  </si>
  <si>
    <t>hodnik</t>
  </si>
  <si>
    <t>1. IN 2. NADSTROPJE  RAZSTAVNI PROSTORI</t>
  </si>
  <si>
    <t>Razstavni prostori: stari del + prizidek</t>
  </si>
  <si>
    <t>PRITLIČNI PROSTORI</t>
  </si>
  <si>
    <t>klasični masivni parket, naravni hrast, lakiran</t>
  </si>
  <si>
    <t>1x mesečno</t>
  </si>
  <si>
    <t>Knjigarna, recepcija</t>
  </si>
  <si>
    <t>liti beli beton</t>
  </si>
  <si>
    <t>1x letno</t>
  </si>
  <si>
    <t>Razstavni prostori in  predverje</t>
  </si>
  <si>
    <t>liti beli beton, liti temno sivi beton, klasični masivni parket, naravni hrast, lakiran</t>
  </si>
  <si>
    <t>PON.-PET.</t>
  </si>
  <si>
    <t>Dokumentacija pisarne + Dokumentacija arhiv</t>
  </si>
  <si>
    <t>sreda ob 12.00</t>
  </si>
  <si>
    <t>Studio, seminar</t>
  </si>
  <si>
    <t>antistatična PVC obloga, klasični masivni parket, naravni hrast, lakiran</t>
  </si>
  <si>
    <t>po dogodkih oz. po potrebi, pregled vsak dan</t>
  </si>
  <si>
    <t>Javne sanitarije (Ž)
4 x kabina, 4 x umivalniki</t>
  </si>
  <si>
    <t>Javne sanitarije v kleti (M)
2 x pisuar in 3 x kabina, 2 x umivalniki</t>
  </si>
  <si>
    <t>Kletni hodniki</t>
  </si>
  <si>
    <t>epoksi premaz</t>
  </si>
  <si>
    <t>• suho in mokro čiščenje tal,
• odstranjevanje pajčevine</t>
  </si>
  <si>
    <t xml:space="preserve">1x na teden
</t>
  </si>
  <si>
    <t>Toplotna postaja + Hidroforna postaja</t>
  </si>
  <si>
    <t>• suho in mokro čiščenje tal,                                                                                                          • brisanje prahu                                                                                                        
• odstranjevanje pajčevine
• čiščenje vrat, kljuk, stikal;</t>
  </si>
  <si>
    <t>1 x letno in
(po predhodnem dogovoru z naročnikom)"</t>
  </si>
  <si>
    <t>Klima stojnica +  agregat</t>
  </si>
  <si>
    <t>• suho in mokro čiščenje tal                                                                                                         • čiščenje površen klimatskih naprav in agregata
• odstranjevanje pajčevine                                                                                                        
• čiščenje vrat, kljuk, stikal;</t>
  </si>
  <si>
    <t>Depo embalaža</t>
  </si>
  <si>
    <t>1 x letno in
(po predhodnem dogovoru z naročnikom)</t>
  </si>
  <si>
    <t>Centralno nadzorni sistem</t>
  </si>
  <si>
    <t>1x na teden</t>
  </si>
  <si>
    <t>Depo knjižnica, prehodni, 2000+, slikarski + kiparski in hodnik pred depoji</t>
  </si>
  <si>
    <t>• suho  in mokro čiščenje tal,                                                                                                               • brisanje prostih delovnih površin na delovnih mizah in predalnikih
• odstranjevanje pajčevin;</t>
  </si>
  <si>
    <t>1 × na 3 mesece oz. po potebi (po predhodnem dogovoru z naročnikom)</t>
  </si>
  <si>
    <t xml:space="preserve">Stopnišče </t>
  </si>
  <si>
    <t>vsak dan, 2x na teden</t>
  </si>
  <si>
    <t>Osebno dvigalo</t>
  </si>
  <si>
    <t xml:space="preserve">• suho in mokro čiščenje tal,
• čiščenje prstnih odtisov </t>
  </si>
  <si>
    <t>zima 2 x tedensko, poletje 1 x tedensko oz. po potrebi</t>
  </si>
  <si>
    <t>Tovorno dvigalo</t>
  </si>
  <si>
    <t>ploščad, zelenica vzdolž stavbe, lesena ploščad</t>
  </si>
  <si>
    <r>
      <t xml:space="preserve">• praznjenje pepelnika in čiščenje;                                                                                             • pometanje smeti in odpadlega listja </t>
    </r>
    <r>
      <rPr>
        <sz val="11"/>
        <rFont val="Calibri"/>
        <family val="2"/>
        <charset val="238"/>
        <scheme val="minor"/>
      </rPr>
      <t>iz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dreves, 
• odstranjevanje smeti iz zelenice,
• brisanje steklenega pročelja  1x mesečno                                                                                                     • brisanje steklih vrat, kljuk  1x mesečno    </t>
    </r>
  </si>
  <si>
    <t>SKUPAJ vse LESENE talne površine v prtličju in 1. nadstropju, 2. nadstropju, 3. ndstropju</t>
  </si>
  <si>
    <t>klasični, masivni parket, naravni hrast, lakiran</t>
  </si>
  <si>
    <t>liti beli beton, liti temno sivi beton</t>
  </si>
  <si>
    <t xml:space="preserve"> razstavni prostori</t>
  </si>
  <si>
    <t xml:space="preserve"> sintetični polimeri</t>
  </si>
  <si>
    <t>Puljenje rastlin</t>
  </si>
  <si>
    <t xml:space="preserve">parket, hrast, lakiran 
(liti beli beton (1. nad.- 289,23 m2 + 2. nad.- 270,49 m2) </t>
  </si>
  <si>
    <r>
      <t>1x letno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(po predhodnem dogovoru z naročnikom)</t>
    </r>
  </si>
  <si>
    <t>• čiščenje wc v pritličnem in kletnem prostoru
• brisanje tal pri glavnem vhodu in okoli recepcije
• pometanje oz. brisanje pred vhodom</t>
  </si>
  <si>
    <t>• suho in mokro čiščenje tal                                                                                                             • brisanje prostih delovnih površin na delovnih mizah in predalnikih                                                                                                                                                                                                  • odstranjevanje pajčevine,                                                                                                
• čiščenje vrat, kljuk, stikal;</t>
  </si>
  <si>
    <r>
      <t xml:space="preserve">1 x letno
</t>
    </r>
    <r>
      <rPr>
        <sz val="11"/>
        <rFont val="Calibri"/>
        <family val="2"/>
        <charset val="238"/>
        <scheme val="minor"/>
      </rPr>
      <t>(po predhodnem dogovoru z naročnikom)</t>
    </r>
  </si>
  <si>
    <t>/</t>
  </si>
  <si>
    <t>1 x na 1/2 leta</t>
  </si>
  <si>
    <t>Površina OKEN in drugih steklenih površin (m2)</t>
  </si>
  <si>
    <t>Čiščenje OKEN, steklenih vrat, ograj in drugih steklenih površin</t>
  </si>
  <si>
    <t>Vzdrževanje z uporabo učinkovitih sredstev za zglajene, brušene ali polirane betonske površine, ki tovrstne površine ščitijo pred različnimi vplivi in odbija umazanijo.</t>
  </si>
  <si>
    <t>1x letno oz. po predhodnem dogovoru z naročnikom</t>
  </si>
  <si>
    <r>
      <t xml:space="preserve">1x letno oz. </t>
    </r>
    <r>
      <rPr>
        <sz val="11"/>
        <rFont val="Calibri"/>
        <family val="2"/>
        <charset val="238"/>
        <scheme val="minor"/>
      </rPr>
      <t>po predhodnem dogovoru z naročnikom)</t>
    </r>
  </si>
  <si>
    <t>Balkon jug, sredina in sever</t>
  </si>
  <si>
    <t>3. NADSTROPJE 
RESTAVRATORSKA DELAVNICA</t>
  </si>
  <si>
    <t>kamnite plošče</t>
  </si>
  <si>
    <r>
      <rPr>
        <b/>
        <u/>
        <sz val="11"/>
        <color theme="1"/>
        <rFont val="Calibri"/>
        <family val="2"/>
        <charset val="238"/>
        <scheme val="minor"/>
      </rPr>
      <t>Generalno čiščenje:</t>
    </r>
    <r>
      <rPr>
        <sz val="11"/>
        <color theme="1"/>
        <rFont val="Calibri"/>
        <family val="2"/>
        <charset val="238"/>
        <scheme val="minor"/>
      </rPr>
      <t xml:space="preserve">
• brisanje vseh pohištvenih površin (vrata, zunanjost omar, stoli),
• brisanje kljuk in odstranjevanje prstnih odtisov na vratih,
• čiščenje stikal, držal, vtičnic;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</si>
  <si>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odstranjevanje pajčevin,                                                                                                   
• brisanje odprtih polic v omarah, 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</si>
  <si>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dnevno praznjenje košev za smeti (ločevanje odpadkov) in prenos do kontejnerjev,
• suho brisanje tal 2x tedensko, 
• vlažno brisanje tal (zima 2 x tedensko, poletje 1 x tedensko oz. po potrebi), 
• brisanje prostih delovnih površin na delovnih mizah, pultu in predalnikih,
• brisanje telefonov, namiznih svetilk in nevitalnih delov računalniške opreme,                                                                                                                            • čiščenje kljuk ;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</si>
  <si>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suho brisanje tal vsak dan - brisanje z maslenkami        
• vlažno brisanje tal 2 x tedensko,                                                                                             • brisanje steklenih ograj po potrebi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</si>
  <si>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 
• Suho in mokro čiščenje tal,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</si>
  <si>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Suho in mokro čiščenje tal,                                                                                                         • brisanje prostih delovnih površin na delovnih mizah in predalnikih (po predhodnem dogovoru)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</si>
  <si>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Praznjenje košev za smeti (ločevanje odpadkov) in prenos do kontejnerjev                                                                                                                 • Suho in mokro čiščenje tal
• brisanje prostih delovnih površin na delovnih mizah in predalnikih (po predhodnem dogovoru)</t>
    </r>
  </si>
  <si>
    <r>
      <rPr>
        <b/>
        <u/>
        <sz val="11"/>
        <color theme="1"/>
        <rFont val="Calibri"/>
        <family val="2"/>
        <charset val="238"/>
        <scheme val="minor"/>
      </rPr>
      <t>Generalno čiščenje:</t>
    </r>
    <r>
      <rPr>
        <sz val="11"/>
        <color theme="1"/>
        <rFont val="Calibri"/>
        <family val="2"/>
        <charset val="238"/>
        <scheme val="minor"/>
      </rPr>
      <t xml:space="preserve"> (velja za vse prostore restavratorske delavnice)
• brisanje vseh pohištvenih površin (vrata, zunanjost omar, stoli),
• brisanje kljuk in odstranjevanje prstnih odtisov na vratih,
• čiščenje stikal;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</si>
  <si>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brisanje notranjih okenskih polic in odprtih polic v omarah,
• odstranjevanje pajčevine,
• prezračevanje prostorov (po dogovoru z uslužbenci);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</si>
  <si>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praznjenje košev za smeti (ločevanje odpadkov) in prenos do kontejnerjev,                     
 • suho brisanje tal,            
• vlažno brisanje tal (zima 2 x tedensko, poletje 1 x tedensko oz. po potrebi)
• brisanje prostih delovnih površin na delovnih mizah in predalnikih 
• brisanje telefonov, namiznih svetilk in nevitalnih delov računalniške opreme;</t>
    </r>
  </si>
  <si>
    <r>
      <rPr>
        <b/>
        <u/>
        <sz val="11"/>
        <color theme="1"/>
        <rFont val="Calibri"/>
        <family val="2"/>
        <charset val="238"/>
        <scheme val="minor"/>
      </rPr>
      <t>Generalno čiščenje:</t>
    </r>
    <r>
      <rPr>
        <sz val="11"/>
        <color theme="1"/>
        <rFont val="Calibri"/>
        <family val="2"/>
        <charset val="238"/>
        <scheme val="minor"/>
      </rPr>
      <t xml:space="preserve">
• čiščenje stenskih ploščic,
• brisanje kljuk in prstnih odtisov na vratih;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</si>
  <si>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odstranjevanje vodnega kamna in usedlin na WC školjkah,
• po potrebi čiščenje sifonov (odmaševanje odtokov),
• odstranjevanje pajčevin,
• menjava WC metlic;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</si>
  <si>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praznjenje košev za smeti (ločevanje odpadkov) in prenos do kontejnerjev,
suho in mokro brisanje tal,
• čiščenje ogledal, etažerjev, armatur, umivalnikov,
• nameščanje sanitarno-higienskega materiala (mila, papirnatih brisač, toaletnega papirja, WC osvežilce, ipd., ki jih zagotovi ponudnik),
• temeljito čiščenje WC školjk, desk na WC školjkah, pisoarjev;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</si>
  <si>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brisanje vseh pohištvenih površin (zunanjost kuhinjskih omar),
• čiščenje notranjih polic in predalov,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</si>
  <si>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praznjenje košev za smeti (ločevanje odpadkov) in prenos do kontejnerjev,
• brisanje kuhinjskega pulta,
• nameščanje papirnatih rol v kuhinji,
• čiščenje kuhalne plošče (steklokeramika) in grelnika za vodo,
• čiščenje pomivalnega korita in armature;</t>
    </r>
  </si>
  <si>
    <r>
      <rPr>
        <b/>
        <u/>
        <sz val="11"/>
        <color theme="1"/>
        <rFont val="Calibri"/>
        <family val="2"/>
        <charset val="238"/>
        <scheme val="minor"/>
      </rPr>
      <t>Generalno čiščenje:</t>
    </r>
    <r>
      <rPr>
        <sz val="11"/>
        <color theme="1"/>
        <rFont val="Calibri"/>
        <family val="2"/>
        <charset val="238"/>
        <scheme val="minor"/>
      </rPr>
      <t xml:space="preserve">
• brisanje vseh pohištvenih površin (vrata, zunanjost omar, stoli),
• čiščenje steklenih vrat na teraso
• brisanje kljuk in odstranjevanje prstnih odtisov na vratih,
• čiščenje stikal;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</si>
  <si>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dnevno praznjenje košev za smeti (ločevanje odpadkov) in prenos do kontejnerjev,                                                                                                                  • suho brisanje tal (vsak dan) - brisanje z maslenkami, 
• vlažno brisanje tal (zima 2 x tedensko, poletje 1 x tedensko oz. po potrebi)
• brisanje prostih delovnih površin na delovnih mizah, pultu in predalnikih,
• brisanje telefonov, namiznih svetilk in nevitalnih delov računalniške opreme,                                                                                                                            • brisanje kuhinjskega pulta,                                                                                                         • čišćenje pomivalnega korita in armature,                                                            
• čiščenje kljuk,                                                                                                              
• čiščenje steklenih vrat - ostranjevanje prstnih odtisov (po potrebi);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</si>
  <si>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odstranjevanje pajčevin,                                                                                                   
• brisanje odprtih polic v omarah, 
• čiščenje tal in brisanje površin v stenski omari na recepciji,                                      
• čiščenje tal in brisanje površin v depju v knjigarni;</t>
    </r>
  </si>
  <si>
    <r>
      <rPr>
        <b/>
        <u/>
        <sz val="11"/>
        <rFont val="Calibri"/>
        <family val="2"/>
        <charset val="238"/>
        <scheme val="minor"/>
      </rPr>
      <t>Generalno čiščenje</t>
    </r>
    <r>
      <rPr>
        <b/>
        <sz val="11"/>
        <rFont val="Calibri"/>
        <family val="2"/>
        <charset val="238"/>
        <scheme val="minor"/>
      </rPr>
      <t>:</t>
    </r>
    <r>
      <rPr>
        <sz val="1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
</t>
    </r>
    <r>
      <rPr>
        <sz val="11"/>
        <color theme="1"/>
        <rFont val="Calibri"/>
        <family val="2"/>
        <charset val="238"/>
        <scheme val="minor"/>
      </rPr>
      <t xml:space="preserve">• brisanje vseh pohištvenih površin (vrata, zunanjost omar, stoli),                  
• čiščenje stikal, držal, vtičnic,  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</si>
  <si>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vlažno brisanje tal 2 x tedensko oz. po potrebi
• suho brisanje tal (vsak dan) - brisanje z maslenkami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</si>
  <si>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dnevno praznjenje košev za smeti (ločevanje odpadkov) in prenos do kontejnerjev,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
• suho brisanje tal, 
• vlažno brisanje tal (zima 2 x tedensko, poletje 1 x tedensko oz. po potrebi)
• brisanje prostih delovnih površin na delovnih mizah in predalnikih,
• brisanje telefonov, namiznih svetilk in nevitalnih delov računalniške opreme;                                                                                                                   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</si>
  <si>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brisanje notranjih okenskih polic in odprtih polic v omarah,
• odstranjevanje pajčevine,
• prezračevanje prostorov (po dogovoru z uslužbenci);                                                                                                                                            </t>
    </r>
  </si>
  <si>
    <r>
      <rPr>
        <b/>
        <u/>
        <sz val="11"/>
        <color theme="1"/>
        <rFont val="Calibri"/>
        <family val="2"/>
        <charset val="238"/>
        <scheme val="minor"/>
      </rPr>
      <t>Generalno čiščenje:</t>
    </r>
    <r>
      <rPr>
        <sz val="11"/>
        <color theme="1"/>
        <rFont val="Calibri"/>
        <family val="2"/>
        <charset val="238"/>
        <scheme val="minor"/>
      </rPr>
      <t xml:space="preserve">
• brisanje vseh pohištvenih površin (vrata, zunanjost omar, stoli),
• brisanje kljuk in odstranjevanje prstnih odtisov na vratih,
• čiščenje stikal;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</si>
  <si>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praznjenje košev za smeti (ločevanje odpadkov) in prenos do kontejnerjev,
• suho in mokro čiščenje tal,                                                                                                        • čiščenje miz in stolov                                                                                                  
• čiščenje etažerjev, armatur, umivalnikov,
• nameščanje sanitarno-higienskega materiala (mila, papirnatih brisač, toaletnega papirja, ki jih zagotovi ponudnik);"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</si>
  <si>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 
• brisanje kljuk in prstnih odtisov na vratih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brisanje notranjih okenskih polic in odprtih polic v omarah,                                          
• čiščenje vodnega kamna iz perlatorjev (mrežice na armaturah),
• odstranjevanje pajčevine,
• prezračevanje prostorov (po dogovoru z uslužbenci);"   </t>
    </r>
  </si>
  <si>
    <r>
      <rPr>
        <b/>
        <u/>
        <sz val="11"/>
        <color theme="1"/>
        <rFont val="Calibri"/>
        <family val="2"/>
        <charset val="238"/>
        <scheme val="minor"/>
      </rPr>
      <t>Generalno čiščenje:</t>
    </r>
    <r>
      <rPr>
        <sz val="11"/>
        <color theme="1"/>
        <rFont val="Calibri"/>
        <family val="2"/>
        <charset val="238"/>
        <scheme val="minor"/>
      </rPr>
      <t xml:space="preserve">
• čiščenje vseh pohištvenih površin (vrata, zunanjost omar, stoli),
• čiščenje stikal,                                                                                                                        
• čiščenje steklenih sten prevajalskih kabin ;             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</si>
  <si>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praznjenje košev za smeti (ločevanje odpadkov) in prenos do kontejnerjev,
• suho in mokro čiščenje tal,
• čiščenje ogledal, etažerjev, armatur, umivalnikov,
• nameščanje sanitarno-higienskega materiala (mila, papirnatih brisač, toaletnega papirja, WC osvežilce, ipd., ki jih zagotovi ponudnik),
• čiščenje vodnega kamna iz perlatorjev (mrežice na armaturah),
• temeljito čiščenje WC školjk, desk na WC školjkah,            
• čiščenje kljuk;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</si>
  <si>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čiščenje stenskih ploščic,
• odstranjevanje vodnega kamna in usedlin na WC školjkah,
• po potrebi čiščenje sifonov (odmaševanje odtokov),
• odstranjevanje pajčevin,
• menjava WC metlic,
• brisanje kljuk in prstnih odtisov na vratih, 
• brisanje prstnih odtisov na vratih</t>
    </r>
  </si>
  <si>
    <r>
      <rPr>
        <b/>
        <u/>
        <sz val="11"/>
        <color theme="1"/>
        <rFont val="Calibri"/>
        <family val="2"/>
        <charset val="238"/>
        <scheme val="minor"/>
      </rPr>
      <t>Generalno čiščenje:</t>
    </r>
    <r>
      <rPr>
        <sz val="11"/>
        <color theme="1"/>
        <rFont val="Calibri"/>
        <family val="2"/>
        <charset val="238"/>
        <scheme val="minor"/>
      </rPr>
      <t xml:space="preserve">
• čiščenje stenskih ploščic,                                                                                        
• brisanje kljuk in prstnih odtisov na vratih;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</si>
  <si>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praznjenje košev za smeti (ločevanje odpadkov) in prenos do kontejnerjev,
• suho in mokro čiščenje tal,
• čiščenje ogledal, etažerjev, armatur, umivalnikov,
• nameščanje sanitarno-higienskega materiala (mila, papirnatih brisač, toaletnega papirja, WC osvežilce, ipd., ki jih zagotovi ponudnik),
• čiščenje vodnega kamna iz perlatorjev (mrežice na armaturah),
• temeljito čiščenje WC školjk, desk na WC školjkah, pisoarjev,                                        
• čiščenje kljuk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</si>
  <si>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čiščenje stenskih ploščic,
• odstranjevanje vodnega kamna in usedlin na WC školjkah,
• po potrebi čiščenje sifonov (odmaševanje odtokov),
• odstranjevanje pajčevin,
• menjava WC metlic,
• brisanje kljuk in prstnih odtisov na vratih;
• čiščenje vodnega kamna iz pip; </t>
    </r>
  </si>
  <si>
    <r>
      <rPr>
        <b/>
        <u/>
        <sz val="11"/>
        <color theme="1"/>
        <rFont val="Calibri"/>
        <family val="2"/>
        <charset val="238"/>
        <scheme val="minor"/>
      </rPr>
      <t>Generalno čiščenje:</t>
    </r>
    <r>
      <rPr>
        <sz val="11"/>
        <color theme="1"/>
        <rFont val="Calibri"/>
        <family val="2"/>
        <charset val="238"/>
        <scheme val="minor"/>
      </rPr>
      <t xml:space="preserve">
• odstranjevanje pajčevin,                                                                                                                          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</si>
  <si>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pometanje stopnišča oz. suho čiščenje vsak dan
 • vlažno brisanje stopnišča 2x na teden
 • </t>
    </r>
    <r>
      <rPr>
        <sz val="11"/>
        <rFont val="Calibri"/>
        <family val="2"/>
        <charset val="238"/>
        <scheme val="minor"/>
      </rPr>
      <t>čiščenje stopniščne ograje;</t>
    </r>
  </si>
  <si>
    <t>• suho in mokro čiščenje tal                                                                                                         • brisanje vrat od omar
• odstranjevanje pajčevine
• brisanje vseh pohištvenih površin (vrata, zunanjost omar, stoli),
• čiščenje vrat, kljuk, stikal;</t>
  </si>
  <si>
    <r>
      <rPr>
        <b/>
        <u/>
        <sz val="11"/>
        <color theme="1"/>
        <rFont val="Calibri"/>
        <family val="2"/>
        <charset val="238"/>
        <scheme val="minor"/>
      </rPr>
      <t>Generalno čiščenje:</t>
    </r>
    <r>
      <rPr>
        <sz val="11"/>
        <color theme="1"/>
        <rFont val="Calibri"/>
        <family val="2"/>
        <charset val="238"/>
        <scheme val="minor"/>
      </rPr>
      <t xml:space="preserve">
• brisanje vseh pohištvenih površin (vrata, zunanjost omar, stoli),
• steklene pregradne stene (1,47m x 2,7m) 8ih pisarn 
• brisanje kljuk in odstranjevanje prstnih odtisov na vratih,
• čiščenje stikal;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</si>
  <si>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praznjenje košev za smeti (ločevanje odpadkov) in prenos do kontejnerjev,
• suho in mokro čiščenje tal,
• čiščenje ogledal, etažerjev, armatur, umivalnikov,
• nameščanje sanitarno-higienskega materiala (mila, papirnatih brisač, toaletnega papirja, WC osvežilce, ipd., ki jih zagotovi ponudnik),
• temeljito čiščenje WC školjk, desk na WC školjkah, pisoarjev;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</si>
  <si>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dnevno praznjenje košev za smeti (ločevanje odpadkov) in prenos do kontejnerjev
• vlažno brisanje tal (zima 2 x tedensko, poletje 1 x tedensko oz. po potrebi
• suho brisanje tal (vsak dan) - brisanje z maslenkami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</si>
  <si>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odstranjevanje pajčevin
• čiščenje vrat v razstavne prostore - ostranjevanje prstnih odtisov
• čiščenje stikal, držal, vtičnic
• brisanje okenskih polic
• brisanje razstavnih vitrin in podstavkov umetniških del (kipov)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</si>
  <si>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praznjenje košev za smeti (ločevanje odpadkov) in prenos do kontejnerjev,
• suho in mokro čiščenje tal,
• čiščenje ogledal, etažerjev, armatur, umivalnikov,
• nameščanje sanitarno-higienskega materiala (mila, papirnatih brisač, toaletnega papirja, WC osvežilce, ipd., ki jih zagotovi ponudnik),
• čiščenje vodnega kamna iz perlatorjev (mrežice na armaturah),
• temeljito čiščenje WC školjk, desk na WC školjkah, pisoarjev;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</si>
  <si>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čiščenje stenskih ploščic,
• odstranjevanje vodnega kamna in usedlin na WC školjkah,
• po potrebi čiščenje sifonov (odmaševanje odtokov),
• odstranjevanje pajčevin,
• menjava WC metlic,
• brisanje kljuk in prstnih odtisov na vratih;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</si>
  <si>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sesanje tal in delovnih površin,
• suho  in mokro čiščenje tal;</t>
    </r>
  </si>
  <si>
    <r>
      <rPr>
        <b/>
        <u/>
        <sz val="11"/>
        <color theme="1"/>
        <rFont val="Calibri"/>
        <family val="2"/>
        <charset val="238"/>
        <scheme val="minor"/>
      </rPr>
      <t>Generalno čiščenje:</t>
    </r>
    <r>
      <rPr>
        <sz val="11"/>
        <color theme="1"/>
        <rFont val="Calibri"/>
        <family val="2"/>
        <charset val="238"/>
        <scheme val="minor"/>
      </rPr>
      <t xml:space="preserve">
• sesanje zgornjih površin prezračevalnih naprav in stropa,
• odstranjevanje pajčevine;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</si>
  <si>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praznjenje košev za smeti (ločevanje odpadkov) in prenos do kontejnerjev,
• brisanje kuhinjskega pulta,
• čiščenje kuhalne plošče (steklokeramika) in grelnika za vodo,
• čiščenje pomivalnega korita in armature;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</si>
  <si>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čiščenje hladilnika in odtajanje ledu,
• brisanje vseh pohištvenih površin (zunanjost kuhinjskih omar),
• čiščenje notranjih polic in predalov,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</si>
  <si>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pometanje stopnišča
• vlažno brisanje stopnic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</si>
  <si>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odstranjevanje pajčevin,
• brisanje visečih lusterjev,
• čiščenje ograj;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</si>
  <si>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praznjenje košev za smeti (ločevanje odpadkov) in prenos do kontejnerjev,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• brisanje kuhinjskega pulta,
• nameščanje papirnatih rol v kuhinji,
• čiščenje kuhalne plošče (steklokeramika) 
• čiščenje pomivalnega korita in armature;                                                                           
• Suho in mokro čiščenje tal,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</si>
  <si>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brisanje razstavnih vitrin (po dogovoru)                                                                               
• čiščenje vrat v razstavne prostore in kljuk - ostranjevanje prstnih odtisov              
• čiščenje vseh pohištvenih površin (zunanjost omar, stoli)  
• čiščenje notranjost omar (čuvajska garderoba)
• čiščenje stikal, držal, vtičnic
• brisanje okenskih polic
• odstranjevanje pajčevin                                                                                                                </t>
    </r>
  </si>
  <si>
    <r>
      <rPr>
        <b/>
        <u/>
        <sz val="11"/>
        <color theme="1"/>
        <rFont val="Calibri"/>
        <family val="2"/>
        <charset val="238"/>
        <scheme val="minor"/>
      </rPr>
      <t>Generalno čiščenje:</t>
    </r>
    <r>
      <rPr>
        <sz val="11"/>
        <color theme="1"/>
        <rFont val="Calibri"/>
        <family val="2"/>
        <charset val="238"/>
        <scheme val="minor"/>
      </rPr>
      <t xml:space="preserve">
• brisanje prahu na težje dostopnih arhitekturnih elementih + notranji poševni betonski steni (suho čiščenje z vrtljivo metlico z elektrostatičnimi ščetinami)</t>
    </r>
  </si>
  <si>
    <r>
      <rPr>
        <b/>
        <u/>
        <sz val="11"/>
        <color theme="1"/>
        <rFont val="Calibri"/>
        <family val="2"/>
        <charset val="238"/>
        <scheme val="minor"/>
      </rPr>
      <t xml:space="preserve">Redno čiščenje:
</t>
    </r>
    <r>
      <rPr>
        <sz val="11"/>
        <color theme="1"/>
        <rFont val="Calibri"/>
        <family val="2"/>
        <charset val="238"/>
        <scheme val="minor"/>
      </rPr>
      <t>• suho brisanje tal vsak dan - brisanje z maslenkami        
• vlažno brisanje tal 2 x tedensko,
• brisanje steklenih ograj po potrebi</t>
    </r>
  </si>
  <si>
    <t>SKUPAJ vse betonske površine oz. epoksi premaz</t>
  </si>
  <si>
    <t>Keramične ploščice</t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</si>
  <si>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suho brisanje tal,                                                                                                        
• vlažno brisanje tal (zima 2 x tedensko, poletje 1 x tedensko oz. po potrebi)
• brisanje prostih delovnih površin na delovnih mizah in predalnikih,
• brisanje telefonov, namiznih svetilk in nevitalnih delov računalniške opreme;</t>
    </r>
  </si>
  <si>
    <t>pritličje, kletni prostori</t>
  </si>
  <si>
    <t>1 x na 3 leta</t>
  </si>
  <si>
    <t>1. nadstropje: okna v pisarnah, hodniku in stopnišču</t>
  </si>
  <si>
    <t>Čiščenje OKEN in drugih steklenih površin, ZUNANJIH prostorov, ROLOJEV in VZDRŽEVANJE talnih površin</t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</si>
  <si>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čiščenje oken (steklenih površin, okvirjev oken) - dvoslojna zasteklitev na odpiranje (niso termopan stekla);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</si>
  <si>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čiščenje oken (steklenih površin, okvirjev oken) - dvoslojna zasteklitev na odpiranje (niso termopan stekla);
• Pritličje: okna na dosegi rok oz. z lestvijo</t>
    </r>
  </si>
  <si>
    <r>
      <rPr>
        <b/>
        <sz val="10"/>
        <color theme="1"/>
        <rFont val="Arial"/>
        <family val="2"/>
        <charset val="238"/>
      </rPr>
      <t>Vidne funkcionalne steklene površine</t>
    </r>
    <r>
      <rPr>
        <sz val="10"/>
        <color theme="1"/>
        <rFont val="Arial"/>
        <family val="2"/>
        <charset val="238"/>
      </rPr>
      <t>, 1. nadstropje, 2. nadstropje, 3. nadstropje, kletni prostori</t>
    </r>
  </si>
  <si>
    <t>1 x na tri leta</t>
  </si>
  <si>
    <r>
      <rPr>
        <b/>
        <sz val="10"/>
        <color theme="1"/>
        <rFont val="Arial"/>
        <family val="2"/>
        <charset val="238"/>
      </rPr>
      <t>Okna</t>
    </r>
    <r>
      <rPr>
        <sz val="10"/>
        <color theme="1"/>
        <rFont val="Arial"/>
        <family val="2"/>
        <charset val="238"/>
      </rPr>
      <t xml:space="preserve"> v 1. in 2. nadstropju, ki so bolj ali manj </t>
    </r>
    <r>
      <rPr>
        <b/>
        <sz val="10"/>
        <color theme="1"/>
        <rFont val="Arial"/>
        <family val="2"/>
        <charset val="238"/>
      </rPr>
      <t>stalno zasenčena</t>
    </r>
    <r>
      <rPr>
        <sz val="10"/>
        <color theme="1"/>
        <rFont val="Arial"/>
        <family val="2"/>
        <charset val="238"/>
      </rPr>
      <t xml:space="preserve"> in mansardna okna v 3. nadstropju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</si>
  <si>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Notranje in zunanje čiščenje poševnih fiksnih oken (višina 12 m, širina 1,2 m)</t>
    </r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</si>
  <si>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čiščenje oken (steklenih površin, okvirjev oken) - dvoslojna zasteklitev na odpiranje;
• čiščenje notranjih steklenih ograj 
• čiščenje steklenih vrat in steklenih sten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</si>
  <si>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čiščenje oken (steklenih površin, okvirjev oken) - dvoslojna zasteklitev na odpiranje, ki so prekrita z rolo senčili;
• za čiščenje mansardnih oken je potrebna lestev</t>
    </r>
  </si>
  <si>
    <t>Čiščenje notranjih SCREEN ROLOJEV</t>
  </si>
  <si>
    <t>posebej po naročilu, ponudbe se pošljejo naknadno</t>
  </si>
  <si>
    <t>NADSTROPJE</t>
  </si>
  <si>
    <t>Čiščenje zahodnega dela fasade (fiksna okna) in steklene površine nad glavnim vhodom</t>
  </si>
  <si>
    <t>Čiščenje FASADE</t>
  </si>
  <si>
    <r>
      <rPr>
        <b/>
        <u/>
        <sz val="11"/>
        <color theme="1"/>
        <rFont val="Calibri"/>
        <family val="2"/>
        <charset val="238"/>
        <scheme val="minor"/>
      </rPr>
      <t xml:space="preserve">1 x letno </t>
    </r>
    <r>
      <rPr>
        <b/>
        <sz val="11"/>
        <color theme="1"/>
        <rFont val="Calibri"/>
        <family val="2"/>
        <charset val="238"/>
        <scheme val="minor"/>
      </rPr>
      <t xml:space="preserve">
(običajno v mesecu maju ali juniju)</t>
    </r>
  </si>
  <si>
    <r>
      <rPr>
        <b/>
        <u/>
        <sz val="11"/>
        <color theme="1"/>
        <rFont val="Calibri"/>
        <family val="2"/>
        <charset val="238"/>
        <scheme val="minor"/>
      </rPr>
      <t>1 x letno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
(običajno v mesecu maju ali juniju)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</si>
  <si>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brisanje vseh pohištvenih površin (zunanjost kuhinjskih omar),
• čiščenje notranjih polic in predalov,
• odtajanje in čiščenje hladilnika 2x letno</t>
    </r>
  </si>
  <si>
    <r>
      <rPr>
        <b/>
        <u/>
        <sz val="11"/>
        <color theme="1"/>
        <rFont val="Calibri"/>
        <family val="2"/>
        <charset val="238"/>
        <scheme val="minor"/>
      </rPr>
      <t>Občasno čiščenje:</t>
    </r>
    <r>
      <rPr>
        <sz val="11"/>
        <color theme="1"/>
        <rFont val="Calibri"/>
        <family val="2"/>
        <charset val="238"/>
        <scheme val="minor"/>
      </rPr>
      <t xml:space="preserve">
• brisanje vseh pohištvenih površin (zunanjost kuhinjskih omar),
• čiščenje notranjih polic in predalov,
• odtajanje in čiščenje hladilnika 2x letno
• čiščenje steklenih vrat (3 vrata -  1,46m x 2.7m);</t>
    </r>
  </si>
  <si>
    <t>Foto arhiv (1 prostor)</t>
  </si>
  <si>
    <r>
      <rPr>
        <b/>
        <u/>
        <sz val="11"/>
        <color theme="1"/>
        <rFont val="Calibri"/>
        <family val="2"/>
        <charset val="238"/>
        <scheme val="minor"/>
      </rPr>
      <t>Redno čiščenje:</t>
    </r>
    <r>
      <rPr>
        <sz val="11"/>
        <color theme="1"/>
        <rFont val="Calibri"/>
        <family val="2"/>
        <charset val="238"/>
        <scheme val="minor"/>
      </rPr>
      <t xml:space="preserve">
• praznjenje košev za smeti (ločevanje odpadkov) in prenos do kontejnerjev  vsak dan                                                                                                                                                          • suho in mokro čiščenje tal,
• brisanje prostih delovnih površin na delovnih mizah, predalnikih in omar;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</si>
  <si>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1"/>
        <color theme="1"/>
        <rFont val="Calibri"/>
        <family val="2"/>
        <charset val="238"/>
        <scheme val="minor"/>
      </rPr>
      <t>Generalno</t>
    </r>
    <r>
      <rPr>
        <sz val="11"/>
        <color theme="1"/>
        <rFont val="Calibri"/>
        <family val="2"/>
        <charset val="238"/>
        <scheme val="minor"/>
      </rPr>
      <t>:                                                                                                                                          • brisanje vseh pohištvenih površin (vrata, zunanjost omar, stoli),                                                                                                                               • odstranjevanje pajčevine                                                                                                      
• čiščenje vrat, kljuk, stikal;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</si>
</sst>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3" fontId="0" fillId="0" borderId="3" xfId="1" applyFont="1" applyBorder="1" applyAlignment="1">
      <alignment horizontal="center" vertical="center"/>
    </xf>
    <xf numFmtId="4" fontId="0" fillId="0" borderId="0" xfId="0" applyNumberFormat="1"/>
    <xf numFmtId="0" fontId="2" fillId="0" borderId="0" xfId="0" applyFont="1"/>
    <xf numFmtId="0" fontId="4" fillId="0" borderId="0" xfId="0" applyFont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164" fontId="0" fillId="0" borderId="0" xfId="0" applyNumberFormat="1"/>
    <xf numFmtId="164" fontId="0" fillId="0" borderId="1" xfId="0" applyNumberForma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3" fontId="0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43" fontId="0" fillId="0" borderId="1" xfId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3" fontId="0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4" xfId="1" applyNumberFormat="1" applyFon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1" fontId="0" fillId="0" borderId="1" xfId="1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4" fontId="5" fillId="0" borderId="3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3" fontId="0" fillId="0" borderId="5" xfId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4" borderId="17" xfId="0" applyFill="1" applyBorder="1" applyAlignment="1">
      <alignment horizontal="left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6" fillId="0" borderId="17" xfId="0" applyFont="1" applyBorder="1" applyAlignment="1">
      <alignment vertical="center" wrapText="1"/>
    </xf>
    <xf numFmtId="0" fontId="2" fillId="5" borderId="18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1" fontId="0" fillId="0" borderId="1" xfId="0" applyNumberForma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20" xfId="0" applyFont="1" applyFill="1" applyBorder="1" applyAlignment="1">
      <alignment horizontal="right" vertical="center"/>
    </xf>
    <xf numFmtId="0" fontId="2" fillId="0" borderId="19" xfId="0" applyFont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165" fontId="2" fillId="5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0" fillId="0" borderId="3" xfId="0" applyFont="1" applyBorder="1" applyAlignment="1">
      <alignment vertical="center" wrapText="1"/>
    </xf>
    <xf numFmtId="164" fontId="0" fillId="0" borderId="3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right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3" fontId="0" fillId="0" borderId="3" xfId="0" applyNumberFormat="1" applyBorder="1" applyAlignment="1">
      <alignment horizontal="center" vertical="center"/>
    </xf>
    <xf numFmtId="0" fontId="3" fillId="5" borderId="18" xfId="0" applyFont="1" applyFill="1" applyBorder="1" applyAlignment="1">
      <alignment horizontal="right" vertical="center" wrapText="1"/>
    </xf>
    <xf numFmtId="164" fontId="2" fillId="5" borderId="2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4" xfId="1" applyNumberFormat="1" applyFont="1" applyBorder="1" applyAlignment="1">
      <alignment horizontal="center" vertical="center"/>
    </xf>
    <xf numFmtId="0" fontId="0" fillId="0" borderId="5" xfId="1" applyNumberFormat="1" applyFont="1" applyBorder="1" applyAlignment="1">
      <alignment horizontal="center" vertical="center"/>
    </xf>
    <xf numFmtId="164" fontId="1" fillId="0" borderId="4" xfId="1" applyNumberFormat="1" applyFont="1" applyBorder="1" applyAlignment="1">
      <alignment horizontal="center" vertical="center" wrapText="1"/>
    </xf>
    <xf numFmtId="164" fontId="1" fillId="0" borderId="5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43" fontId="0" fillId="0" borderId="3" xfId="1" applyFont="1" applyBorder="1" applyAlignment="1">
      <alignment horizontal="center" vertical="center" wrapText="1"/>
    </xf>
    <xf numFmtId="43" fontId="0" fillId="0" borderId="4" xfId="1" applyFont="1" applyBorder="1" applyAlignment="1">
      <alignment horizontal="center" vertical="center" wrapText="1"/>
    </xf>
    <xf numFmtId="43" fontId="0" fillId="0" borderId="5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165" fontId="0" fillId="0" borderId="8" xfId="1" applyNumberFormat="1" applyFont="1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165" fontId="0" fillId="0" borderId="5" xfId="1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164" fontId="0" fillId="0" borderId="4" xfId="1" applyNumberFormat="1" applyFont="1" applyBorder="1" applyAlignment="1">
      <alignment horizontal="center" vertical="center" wrapText="1"/>
    </xf>
    <xf numFmtId="164" fontId="0" fillId="0" borderId="5" xfId="1" applyNumberFormat="1" applyFont="1" applyBorder="1" applyAlignment="1">
      <alignment horizontal="center" vertical="center" wrapText="1"/>
    </xf>
    <xf numFmtId="4" fontId="0" fillId="0" borderId="3" xfId="1" applyNumberFormat="1" applyFont="1" applyBorder="1" applyAlignment="1">
      <alignment horizontal="center" vertical="center" wrapText="1"/>
    </xf>
    <xf numFmtId="4" fontId="0" fillId="0" borderId="4" xfId="1" applyNumberFormat="1" applyFont="1" applyBorder="1" applyAlignment="1">
      <alignment horizontal="center" vertical="center" wrapText="1"/>
    </xf>
    <xf numFmtId="4" fontId="0" fillId="0" borderId="5" xfId="1" applyNumberFormat="1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164" fontId="0" fillId="0" borderId="4" xfId="1" applyNumberFormat="1" applyFont="1" applyBorder="1" applyAlignment="1">
      <alignment horizontal="center" vertical="center"/>
    </xf>
    <xf numFmtId="164" fontId="0" fillId="0" borderId="5" xfId="1" applyNumberFormat="1" applyFont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164" fontId="0" fillId="4" borderId="3" xfId="1" applyNumberFormat="1" applyFont="1" applyFill="1" applyBorder="1" applyAlignment="1">
      <alignment horizontal="center" vertical="center" wrapText="1"/>
    </xf>
    <xf numFmtId="164" fontId="0" fillId="4" borderId="4" xfId="1" applyNumberFormat="1" applyFont="1" applyFill="1" applyBorder="1" applyAlignment="1">
      <alignment horizontal="center" vertical="center" wrapText="1"/>
    </xf>
    <xf numFmtId="164" fontId="0" fillId="4" borderId="5" xfId="1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7BEF9-CD68-4B7A-99AE-8CA58297DC02}">
  <sheetPr>
    <pageSetUpPr fitToPage="1"/>
  </sheetPr>
  <dimension ref="A1:I63"/>
  <sheetViews>
    <sheetView zoomScale="85" zoomScaleNormal="85" workbookViewId="0">
      <pane ySplit="2" topLeftCell="A3" activePane="bottomLeft" state="frozen"/>
      <selection pane="bottomLeft" activeCell="F6" sqref="F6"/>
    </sheetView>
  </sheetViews>
  <sheetFormatPr defaultRowHeight="15" x14ac:dyDescent="0.25"/>
  <cols>
    <col min="1" max="1" width="24.85546875" customWidth="1"/>
    <col min="2" max="2" width="34.140625" customWidth="1"/>
    <col min="3" max="3" width="23" customWidth="1"/>
    <col min="4" max="4" width="15.7109375" customWidth="1"/>
    <col min="5" max="5" width="21.28515625" customWidth="1"/>
    <col min="6" max="6" width="72" customWidth="1"/>
    <col min="7" max="7" width="21.85546875" style="9" customWidth="1"/>
    <col min="8" max="8" width="25.42578125" customWidth="1"/>
  </cols>
  <sheetData>
    <row r="1" spans="1:7" x14ac:dyDescent="0.25">
      <c r="A1" s="1" t="s">
        <v>0</v>
      </c>
      <c r="D1" s="1"/>
      <c r="E1" s="1"/>
      <c r="F1" s="1"/>
    </row>
    <row r="2" spans="1:7" ht="34.15" customHeight="1" thickBot="1" x14ac:dyDescent="0.3">
      <c r="A2" s="68" t="s">
        <v>252</v>
      </c>
      <c r="B2" s="68" t="s">
        <v>16</v>
      </c>
      <c r="C2" s="69" t="s">
        <v>177</v>
      </c>
      <c r="D2" s="69" t="s">
        <v>35</v>
      </c>
      <c r="E2" s="68" t="s">
        <v>27</v>
      </c>
      <c r="F2" s="68" t="s">
        <v>28</v>
      </c>
      <c r="G2" s="68" t="s">
        <v>52</v>
      </c>
    </row>
    <row r="3" spans="1:7" ht="20.25" customHeight="1" x14ac:dyDescent="0.25">
      <c r="A3" s="116" t="s">
        <v>57</v>
      </c>
      <c r="B3" s="126" t="s">
        <v>9</v>
      </c>
      <c r="C3" s="121">
        <f>22*3.2+2*(0.71*1.71)+0.9*2.6</f>
        <v>75.168200000000013</v>
      </c>
      <c r="D3" s="119">
        <v>223.15</v>
      </c>
      <c r="E3" s="132" t="s">
        <v>32</v>
      </c>
      <c r="F3" s="62" t="s">
        <v>100</v>
      </c>
      <c r="G3" s="67" t="s">
        <v>17</v>
      </c>
    </row>
    <row r="4" spans="1:7" ht="70.150000000000006" customHeight="1" x14ac:dyDescent="0.25">
      <c r="A4" s="116"/>
      <c r="B4" s="126"/>
      <c r="C4" s="121"/>
      <c r="D4" s="119"/>
      <c r="E4" s="132"/>
      <c r="F4" s="7" t="s">
        <v>82</v>
      </c>
      <c r="G4" s="36" t="s">
        <v>73</v>
      </c>
    </row>
    <row r="5" spans="1:7" ht="93" customHeight="1" x14ac:dyDescent="0.25">
      <c r="A5" s="116"/>
      <c r="B5" s="126"/>
      <c r="C5" s="121"/>
      <c r="D5" s="119"/>
      <c r="E5" s="132"/>
      <c r="F5" s="7" t="s">
        <v>193</v>
      </c>
      <c r="G5" s="5" t="s">
        <v>11</v>
      </c>
    </row>
    <row r="6" spans="1:7" ht="100.9" customHeight="1" x14ac:dyDescent="0.25">
      <c r="A6" s="116"/>
      <c r="B6" s="127"/>
      <c r="C6" s="121"/>
      <c r="D6" s="119"/>
      <c r="E6" s="133"/>
      <c r="F6" s="7" t="s">
        <v>219</v>
      </c>
      <c r="G6" s="14" t="s">
        <v>34</v>
      </c>
    </row>
    <row r="7" spans="1:7" ht="106.9" customHeight="1" x14ac:dyDescent="0.25">
      <c r="A7" s="116"/>
      <c r="B7" s="123" t="s">
        <v>66</v>
      </c>
      <c r="C7" s="121"/>
      <c r="D7" s="119"/>
      <c r="E7" s="131" t="s">
        <v>33</v>
      </c>
      <c r="F7" s="17" t="s">
        <v>199</v>
      </c>
      <c r="G7" s="14" t="s">
        <v>17</v>
      </c>
    </row>
    <row r="8" spans="1:7" ht="86.45" customHeight="1" x14ac:dyDescent="0.25">
      <c r="A8" s="116"/>
      <c r="B8" s="124"/>
      <c r="C8" s="122"/>
      <c r="D8" s="120"/>
      <c r="E8" s="133"/>
      <c r="F8" s="7" t="s">
        <v>258</v>
      </c>
      <c r="G8" s="36" t="s">
        <v>53</v>
      </c>
    </row>
    <row r="9" spans="1:7" ht="122.45" customHeight="1" x14ac:dyDescent="0.25">
      <c r="A9" s="116"/>
      <c r="B9" s="123" t="s">
        <v>77</v>
      </c>
      <c r="C9" s="128" t="s">
        <v>175</v>
      </c>
      <c r="D9" s="131">
        <f>2*(1.3*2)</f>
        <v>5.2</v>
      </c>
      <c r="E9" s="148" t="s">
        <v>99</v>
      </c>
      <c r="F9" s="19" t="s">
        <v>220</v>
      </c>
      <c r="G9" s="20" t="s">
        <v>17</v>
      </c>
    </row>
    <row r="10" spans="1:7" ht="107.45" customHeight="1" x14ac:dyDescent="0.25">
      <c r="A10" s="116"/>
      <c r="B10" s="126"/>
      <c r="C10" s="129"/>
      <c r="D10" s="132"/>
      <c r="E10" s="150"/>
      <c r="F10" s="35" t="s">
        <v>196</v>
      </c>
      <c r="G10" s="34" t="s">
        <v>53</v>
      </c>
    </row>
    <row r="11" spans="1:7" ht="56.25" customHeight="1" x14ac:dyDescent="0.25">
      <c r="A11" s="117"/>
      <c r="B11" s="127"/>
      <c r="C11" s="130"/>
      <c r="D11" s="133"/>
      <c r="E11" s="149"/>
      <c r="F11" s="19" t="s">
        <v>195</v>
      </c>
      <c r="G11" s="33" t="s">
        <v>74</v>
      </c>
    </row>
    <row r="12" spans="1:7" ht="52.9" customHeight="1" x14ac:dyDescent="0.25">
      <c r="A12" s="27" t="s">
        <v>58</v>
      </c>
      <c r="B12" s="2" t="s">
        <v>259</v>
      </c>
      <c r="C12" s="102">
        <v>2</v>
      </c>
      <c r="D12" s="4">
        <v>33.75</v>
      </c>
      <c r="E12" s="14" t="s">
        <v>33</v>
      </c>
      <c r="F12" s="7" t="s">
        <v>50</v>
      </c>
      <c r="G12" s="14" t="s">
        <v>25</v>
      </c>
    </row>
    <row r="13" spans="1:7" ht="89.45" customHeight="1" x14ac:dyDescent="0.25">
      <c r="A13" s="118" t="s">
        <v>59</v>
      </c>
      <c r="B13" s="123" t="s">
        <v>51</v>
      </c>
      <c r="C13" s="142">
        <f>2.5*3.57*20</f>
        <v>178.49999999999997</v>
      </c>
      <c r="D13" s="145">
        <v>1996</v>
      </c>
      <c r="E13" s="131" t="s">
        <v>33</v>
      </c>
      <c r="F13" s="17" t="s">
        <v>221</v>
      </c>
      <c r="G13" s="6" t="s">
        <v>17</v>
      </c>
    </row>
    <row r="14" spans="1:7" ht="89.45" customHeight="1" x14ac:dyDescent="0.25">
      <c r="A14" s="118"/>
      <c r="B14" s="125"/>
      <c r="C14" s="143"/>
      <c r="D14" s="146"/>
      <c r="E14" s="132"/>
      <c r="F14" s="17" t="s">
        <v>75</v>
      </c>
      <c r="G14" s="37" t="s">
        <v>78</v>
      </c>
    </row>
    <row r="15" spans="1:7" ht="117.6" customHeight="1" x14ac:dyDescent="0.25">
      <c r="A15" s="118"/>
      <c r="B15" s="124"/>
      <c r="C15" s="144"/>
      <c r="D15" s="147"/>
      <c r="E15" s="133"/>
      <c r="F15" s="17" t="s">
        <v>222</v>
      </c>
      <c r="G15" s="6" t="s">
        <v>176</v>
      </c>
    </row>
    <row r="16" spans="1:7" ht="30" x14ac:dyDescent="0.25">
      <c r="A16" s="118"/>
      <c r="B16" s="17" t="s">
        <v>76</v>
      </c>
      <c r="C16" s="4" t="s">
        <v>175</v>
      </c>
      <c r="D16" s="4">
        <v>5</v>
      </c>
      <c r="E16" s="4" t="s">
        <v>24</v>
      </c>
      <c r="F16" s="7" t="s">
        <v>42</v>
      </c>
      <c r="G16" s="13" t="s">
        <v>23</v>
      </c>
    </row>
    <row r="17" spans="1:9" ht="141" customHeight="1" x14ac:dyDescent="0.25">
      <c r="A17" s="141" t="s">
        <v>60</v>
      </c>
      <c r="B17" s="123" t="s">
        <v>70</v>
      </c>
      <c r="C17" s="148" t="s">
        <v>38</v>
      </c>
      <c r="D17" s="131">
        <f>3.25*7.5*2</f>
        <v>48.75</v>
      </c>
      <c r="E17" s="148" t="s">
        <v>99</v>
      </c>
      <c r="F17" s="7" t="s">
        <v>223</v>
      </c>
      <c r="G17" s="4" t="s">
        <v>36</v>
      </c>
    </row>
    <row r="18" spans="1:9" ht="135" customHeight="1" x14ac:dyDescent="0.25">
      <c r="A18" s="116"/>
      <c r="B18" s="127"/>
      <c r="C18" s="149"/>
      <c r="D18" s="133"/>
      <c r="E18" s="149"/>
      <c r="F18" s="7" t="s">
        <v>224</v>
      </c>
      <c r="G18" s="14" t="s">
        <v>11</v>
      </c>
      <c r="I18" s="28"/>
    </row>
    <row r="19" spans="1:9" ht="46.15" customHeight="1" x14ac:dyDescent="0.25">
      <c r="A19" s="116"/>
      <c r="B19" s="2" t="s">
        <v>4</v>
      </c>
      <c r="C19" s="4" t="s">
        <v>175</v>
      </c>
      <c r="D19" s="4">
        <v>185</v>
      </c>
      <c r="E19" s="4" t="s">
        <v>21</v>
      </c>
      <c r="F19" s="7" t="s">
        <v>45</v>
      </c>
      <c r="G19" s="14" t="s">
        <v>88</v>
      </c>
      <c r="H19" s="23"/>
    </row>
    <row r="20" spans="1:9" ht="42.6" customHeight="1" x14ac:dyDescent="0.25">
      <c r="A20" s="116"/>
      <c r="B20" s="2" t="s">
        <v>2</v>
      </c>
      <c r="C20" s="30">
        <f>C24</f>
        <v>2.0085000000000002</v>
      </c>
      <c r="D20" s="15">
        <v>92</v>
      </c>
      <c r="E20" s="4" t="s">
        <v>21</v>
      </c>
      <c r="F20" s="7" t="s">
        <v>45</v>
      </c>
      <c r="G20" s="128" t="s">
        <v>23</v>
      </c>
    </row>
    <row r="21" spans="1:9" ht="60.6" customHeight="1" x14ac:dyDescent="0.25">
      <c r="A21" s="116"/>
      <c r="B21" s="2" t="s">
        <v>5</v>
      </c>
      <c r="C21" s="4" t="s">
        <v>175</v>
      </c>
      <c r="D21" s="4">
        <v>43.33</v>
      </c>
      <c r="E21" s="4" t="s">
        <v>21</v>
      </c>
      <c r="F21" s="7" t="s">
        <v>49</v>
      </c>
      <c r="G21" s="130"/>
    </row>
    <row r="22" spans="1:9" ht="34.9" customHeight="1" x14ac:dyDescent="0.25">
      <c r="A22" s="116"/>
      <c r="B22" s="17" t="s">
        <v>89</v>
      </c>
      <c r="C22" s="4" t="s">
        <v>175</v>
      </c>
      <c r="D22" s="4" t="s">
        <v>3</v>
      </c>
      <c r="E22" s="14" t="s">
        <v>20</v>
      </c>
      <c r="F22" s="7" t="s">
        <v>45</v>
      </c>
      <c r="G22" s="4" t="s">
        <v>36</v>
      </c>
    </row>
    <row r="23" spans="1:9" ht="30" x14ac:dyDescent="0.25">
      <c r="A23" s="116"/>
      <c r="B23" s="17" t="s">
        <v>90</v>
      </c>
      <c r="C23" s="29">
        <f>3*(1.03*1.95)</f>
        <v>6.025500000000001</v>
      </c>
      <c r="D23" s="4">
        <v>143.56</v>
      </c>
      <c r="E23" s="4" t="s">
        <v>21</v>
      </c>
      <c r="F23" s="7" t="s">
        <v>45</v>
      </c>
      <c r="G23" s="14" t="s">
        <v>46</v>
      </c>
    </row>
    <row r="24" spans="1:9" ht="56.45" customHeight="1" x14ac:dyDescent="0.25">
      <c r="A24" s="116"/>
      <c r="B24" s="140" t="s">
        <v>6</v>
      </c>
      <c r="C24" s="151">
        <f>1.03*1.95</f>
        <v>2.0085000000000002</v>
      </c>
      <c r="D24" s="148">
        <v>116</v>
      </c>
      <c r="E24" s="148" t="s">
        <v>21</v>
      </c>
      <c r="F24" s="7" t="s">
        <v>225</v>
      </c>
      <c r="G24" s="14" t="s">
        <v>91</v>
      </c>
    </row>
    <row r="25" spans="1:9" ht="49.9" customHeight="1" x14ac:dyDescent="0.25">
      <c r="A25" s="116"/>
      <c r="B25" s="127"/>
      <c r="C25" s="152"/>
      <c r="D25" s="149"/>
      <c r="E25" s="149"/>
      <c r="F25" s="7" t="s">
        <v>226</v>
      </c>
      <c r="G25" s="4" t="s">
        <v>72</v>
      </c>
    </row>
    <row r="26" spans="1:9" ht="30" x14ac:dyDescent="0.25">
      <c r="A26" s="116"/>
      <c r="B26" s="17" t="s">
        <v>71</v>
      </c>
      <c r="C26" s="15" t="s">
        <v>175</v>
      </c>
      <c r="D26" s="31">
        <f>3.9*3.7+3.9*2.6</f>
        <v>24.57</v>
      </c>
      <c r="E26" s="4" t="s">
        <v>21</v>
      </c>
      <c r="F26" s="7" t="s">
        <v>101</v>
      </c>
      <c r="G26" s="5" t="s">
        <v>43</v>
      </c>
    </row>
    <row r="27" spans="1:9" x14ac:dyDescent="0.25">
      <c r="A27" s="116"/>
      <c r="B27" s="2" t="s">
        <v>12</v>
      </c>
      <c r="C27" s="29">
        <f>0.93*0.93</f>
        <v>0.86490000000000011</v>
      </c>
      <c r="D27" s="4">
        <f>24.3*2</f>
        <v>48.6</v>
      </c>
      <c r="E27" s="4" t="s">
        <v>22</v>
      </c>
      <c r="F27" s="7" t="s">
        <v>47</v>
      </c>
      <c r="G27" s="12" t="s">
        <v>11</v>
      </c>
    </row>
    <row r="28" spans="1:9" ht="46.15" customHeight="1" x14ac:dyDescent="0.25">
      <c r="A28" s="116"/>
      <c r="B28" s="2" t="s">
        <v>26</v>
      </c>
      <c r="C28" s="29">
        <f>C24*4+C27</f>
        <v>8.8989000000000011</v>
      </c>
      <c r="D28" s="4" t="s">
        <v>1</v>
      </c>
      <c r="E28" s="4" t="s">
        <v>22</v>
      </c>
      <c r="F28" s="7" t="s">
        <v>67</v>
      </c>
      <c r="G28" s="14" t="s">
        <v>25</v>
      </c>
    </row>
    <row r="29" spans="1:9" ht="93.6" customHeight="1" x14ac:dyDescent="0.25">
      <c r="A29" s="116"/>
      <c r="B29" s="140" t="s">
        <v>65</v>
      </c>
      <c r="C29" s="148" t="s">
        <v>175</v>
      </c>
      <c r="D29" s="131">
        <f>2.8*4.4</f>
        <v>12.32</v>
      </c>
      <c r="E29" s="148" t="s">
        <v>22</v>
      </c>
      <c r="F29" s="7" t="s">
        <v>227</v>
      </c>
      <c r="G29" s="4" t="s">
        <v>17</v>
      </c>
    </row>
    <row r="30" spans="1:9" ht="75.599999999999994" customHeight="1" x14ac:dyDescent="0.25">
      <c r="A30" s="116"/>
      <c r="B30" s="127"/>
      <c r="C30" s="149"/>
      <c r="D30" s="133"/>
      <c r="E30" s="149"/>
      <c r="F30" s="7" t="s">
        <v>228</v>
      </c>
      <c r="G30" s="14" t="s">
        <v>53</v>
      </c>
    </row>
    <row r="31" spans="1:9" ht="63.6" customHeight="1" x14ac:dyDescent="0.25">
      <c r="A31" s="116"/>
      <c r="B31" s="2" t="s">
        <v>30</v>
      </c>
      <c r="C31" s="14" t="s">
        <v>175</v>
      </c>
      <c r="D31" s="14" t="s">
        <v>1</v>
      </c>
      <c r="E31" s="4" t="s">
        <v>22</v>
      </c>
      <c r="F31" s="7" t="s">
        <v>48</v>
      </c>
      <c r="G31" s="14" t="s">
        <v>34</v>
      </c>
    </row>
    <row r="32" spans="1:9" ht="160.5" customHeight="1" x14ac:dyDescent="0.25">
      <c r="A32" s="116"/>
      <c r="B32" s="39" t="s">
        <v>98</v>
      </c>
      <c r="C32" s="40" t="s">
        <v>175</v>
      </c>
      <c r="D32" s="40">
        <f>3.25*3.7</f>
        <v>12.025</v>
      </c>
      <c r="E32" s="41" t="s">
        <v>99</v>
      </c>
      <c r="F32" s="42" t="s">
        <v>102</v>
      </c>
      <c r="G32" s="40" t="s">
        <v>53</v>
      </c>
    </row>
    <row r="33" spans="1:7" ht="31.15" customHeight="1" x14ac:dyDescent="0.25">
      <c r="A33" s="117"/>
      <c r="B33" s="2" t="s">
        <v>7</v>
      </c>
      <c r="C33" s="4" t="s">
        <v>175</v>
      </c>
      <c r="D33" s="4">
        <v>17.22</v>
      </c>
      <c r="E33" s="4" t="s">
        <v>22</v>
      </c>
      <c r="F33" s="16" t="s">
        <v>44</v>
      </c>
      <c r="G33" s="14" t="s">
        <v>92</v>
      </c>
    </row>
    <row r="34" spans="1:7" ht="55.9" customHeight="1" x14ac:dyDescent="0.25">
      <c r="A34" s="137" t="s">
        <v>62</v>
      </c>
      <c r="B34" s="140" t="s">
        <v>93</v>
      </c>
      <c r="C34" s="153">
        <f>(3.1*3.04)+(3*3.15)</f>
        <v>18.874000000000002</v>
      </c>
      <c r="D34" s="131" t="s">
        <v>61</v>
      </c>
      <c r="E34" s="148" t="s">
        <v>19</v>
      </c>
      <c r="F34" s="7" t="s">
        <v>229</v>
      </c>
      <c r="G34" s="4" t="s">
        <v>43</v>
      </c>
    </row>
    <row r="35" spans="1:7" ht="90" customHeight="1" x14ac:dyDescent="0.25">
      <c r="A35" s="138"/>
      <c r="B35" s="127"/>
      <c r="C35" s="154"/>
      <c r="D35" s="133"/>
      <c r="E35" s="149"/>
      <c r="F35" s="7" t="s">
        <v>230</v>
      </c>
      <c r="G35" s="36" t="s">
        <v>68</v>
      </c>
    </row>
    <row r="36" spans="1:7" ht="40.9" customHeight="1" thickBot="1" x14ac:dyDescent="0.3">
      <c r="A36" s="139"/>
      <c r="B36" s="16" t="s">
        <v>18</v>
      </c>
      <c r="C36" s="15" t="s">
        <v>175</v>
      </c>
      <c r="D36" s="15">
        <v>4</v>
      </c>
      <c r="E36" s="4" t="s">
        <v>21</v>
      </c>
      <c r="F36" s="7" t="s">
        <v>94</v>
      </c>
      <c r="G36" s="5" t="s">
        <v>15</v>
      </c>
    </row>
    <row r="37" spans="1:7" ht="27" customHeight="1" thickTop="1" x14ac:dyDescent="0.25">
      <c r="B37" s="84" t="s">
        <v>8</v>
      </c>
      <c r="C37" s="100">
        <f>C3+C12+C13+C20+C23+C24+C27+C28+C34</f>
        <v>294.34850000000006</v>
      </c>
      <c r="D37" s="100">
        <f>D3+D12+D13+D19+D20+D21+D23+D24+D26+D33+D36+D32+D9+D17+D27+D29</f>
        <v>3005.4749999999999</v>
      </c>
      <c r="E37" s="11"/>
      <c r="F37" s="11"/>
      <c r="G37" s="8"/>
    </row>
    <row r="38" spans="1:7" ht="27" customHeight="1" x14ac:dyDescent="0.25">
      <c r="B38" s="96"/>
      <c r="C38" s="91"/>
      <c r="D38" s="91"/>
      <c r="E38" s="95"/>
      <c r="F38" s="95"/>
      <c r="G38" s="90"/>
    </row>
    <row r="39" spans="1:7" x14ac:dyDescent="0.25">
      <c r="A39" s="22" t="s">
        <v>241</v>
      </c>
      <c r="E39" s="10"/>
      <c r="F39" s="10"/>
    </row>
    <row r="40" spans="1:7" ht="84" customHeight="1" x14ac:dyDescent="0.25">
      <c r="A40" s="137" t="s">
        <v>37</v>
      </c>
      <c r="B40" s="7" t="s">
        <v>240</v>
      </c>
      <c r="C40" s="29">
        <f>C3+C12+C34</f>
        <v>96.042200000000008</v>
      </c>
      <c r="D40" s="4" t="s">
        <v>175</v>
      </c>
      <c r="E40" s="4" t="s">
        <v>175</v>
      </c>
      <c r="F40" s="7" t="s">
        <v>242</v>
      </c>
      <c r="G40" s="101" t="s">
        <v>255</v>
      </c>
    </row>
    <row r="41" spans="1:7" ht="103.15" customHeight="1" thickBot="1" x14ac:dyDescent="0.3">
      <c r="A41" s="138"/>
      <c r="B41" s="104" t="s">
        <v>238</v>
      </c>
      <c r="C41" s="105">
        <f>C13+C20+C23+C24+C27+C28</f>
        <v>198.30629999999996</v>
      </c>
      <c r="D41" s="14" t="s">
        <v>175</v>
      </c>
      <c r="E41" s="4" t="s">
        <v>38</v>
      </c>
      <c r="F41" s="7" t="s">
        <v>243</v>
      </c>
      <c r="G41" s="115" t="s">
        <v>239</v>
      </c>
    </row>
    <row r="42" spans="1:7" ht="30.75" customHeight="1" thickTop="1" x14ac:dyDescent="0.25">
      <c r="A42" s="139"/>
      <c r="B42" s="106" t="s">
        <v>8</v>
      </c>
      <c r="C42" s="107">
        <f>C40+C41</f>
        <v>294.34849999999994</v>
      </c>
      <c r="D42" s="14"/>
      <c r="E42" s="4"/>
      <c r="F42" s="7"/>
      <c r="G42" s="14"/>
    </row>
    <row r="43" spans="1:7" ht="60" x14ac:dyDescent="0.25">
      <c r="A43" s="141" t="s">
        <v>29</v>
      </c>
      <c r="B43" s="17" t="s">
        <v>95</v>
      </c>
      <c r="C43" s="14" t="s">
        <v>175</v>
      </c>
      <c r="D43" s="32">
        <f>D50+(8.8*(5+9.1+9.1))</f>
        <v>347.22399999999993</v>
      </c>
      <c r="E43" s="14" t="s">
        <v>31</v>
      </c>
      <c r="F43" s="7" t="s">
        <v>54</v>
      </c>
      <c r="G43" s="14" t="s">
        <v>36</v>
      </c>
    </row>
    <row r="44" spans="1:7" ht="30" x14ac:dyDescent="0.25">
      <c r="A44" s="116"/>
      <c r="B44" s="17" t="s">
        <v>83</v>
      </c>
      <c r="C44" s="14" t="s">
        <v>175</v>
      </c>
      <c r="D44" s="14">
        <f>60*2.5</f>
        <v>150</v>
      </c>
      <c r="E44" s="14" t="s">
        <v>13</v>
      </c>
      <c r="F44" s="7" t="s">
        <v>55</v>
      </c>
      <c r="G44" s="14" t="s">
        <v>84</v>
      </c>
    </row>
    <row r="45" spans="1:7" ht="75" x14ac:dyDescent="0.25">
      <c r="A45" s="116"/>
      <c r="B45" s="7" t="s">
        <v>85</v>
      </c>
      <c r="C45" s="4" t="s">
        <v>175</v>
      </c>
      <c r="D45" s="4">
        <f>(3.5*3.8)+(7.6*4.7)</f>
        <v>49.019999999999996</v>
      </c>
      <c r="E45" s="4" t="s">
        <v>14</v>
      </c>
      <c r="F45" s="7" t="s">
        <v>96</v>
      </c>
      <c r="G45" s="14" t="s">
        <v>79</v>
      </c>
    </row>
    <row r="46" spans="1:7" ht="30.75" customHeight="1" x14ac:dyDescent="0.25">
      <c r="A46" s="117"/>
      <c r="B46" s="112" t="s">
        <v>8</v>
      </c>
      <c r="C46" s="114"/>
      <c r="D46" s="113">
        <f>SUM(D43:D45)</f>
        <v>546.24399999999991</v>
      </c>
      <c r="E46" s="4"/>
      <c r="F46" s="7"/>
      <c r="G46" s="98"/>
    </row>
    <row r="47" spans="1:7" ht="76.5" customHeight="1" x14ac:dyDescent="0.25">
      <c r="A47" s="134" t="s">
        <v>41</v>
      </c>
      <c r="B47" s="17" t="s">
        <v>80</v>
      </c>
      <c r="C47" s="4" t="s">
        <v>175</v>
      </c>
      <c r="D47" s="38">
        <f>D13+D12+D3</f>
        <v>2252.9</v>
      </c>
      <c r="E47" s="14" t="s">
        <v>33</v>
      </c>
      <c r="F47" s="18" t="s">
        <v>97</v>
      </c>
      <c r="G47" s="131" t="s">
        <v>81</v>
      </c>
    </row>
    <row r="48" spans="1:7" ht="48.75" customHeight="1" x14ac:dyDescent="0.25">
      <c r="A48" s="135"/>
      <c r="B48" s="2" t="s">
        <v>69</v>
      </c>
      <c r="C48" s="4" t="s">
        <v>175</v>
      </c>
      <c r="D48" s="3"/>
      <c r="E48" s="4" t="s">
        <v>19</v>
      </c>
      <c r="F48" s="18" t="s">
        <v>87</v>
      </c>
      <c r="G48" s="132"/>
    </row>
    <row r="49" spans="1:7" ht="48.6" customHeight="1" x14ac:dyDescent="0.25">
      <c r="A49" s="135"/>
      <c r="B49" s="2" t="s">
        <v>40</v>
      </c>
      <c r="C49" s="4" t="s">
        <v>175</v>
      </c>
      <c r="D49" s="4">
        <f>8.5*7.1</f>
        <v>60.349999999999994</v>
      </c>
      <c r="E49" s="14" t="s">
        <v>39</v>
      </c>
      <c r="F49" s="18" t="s">
        <v>86</v>
      </c>
      <c r="G49" s="132"/>
    </row>
    <row r="50" spans="1:7" ht="57" customHeight="1" x14ac:dyDescent="0.25">
      <c r="A50" s="136"/>
      <c r="B50" s="17" t="s">
        <v>64</v>
      </c>
      <c r="C50" s="4" t="s">
        <v>175</v>
      </c>
      <c r="D50" s="29">
        <f>(5.52*9.1*2)+(5*8.52)</f>
        <v>143.06399999999996</v>
      </c>
      <c r="E50" s="14" t="s">
        <v>39</v>
      </c>
      <c r="F50" s="17" t="s">
        <v>104</v>
      </c>
      <c r="G50" s="133"/>
    </row>
    <row r="51" spans="1:7" ht="83.45" customHeight="1" x14ac:dyDescent="0.25">
      <c r="A51" s="26" t="s">
        <v>63</v>
      </c>
      <c r="B51" s="2" t="s">
        <v>105</v>
      </c>
      <c r="C51" s="4" t="s">
        <v>106</v>
      </c>
      <c r="D51" s="4" t="s">
        <v>175</v>
      </c>
      <c r="E51" s="14" t="s">
        <v>56</v>
      </c>
      <c r="F51" s="17" t="s">
        <v>103</v>
      </c>
      <c r="G51" s="4" t="s">
        <v>74</v>
      </c>
    </row>
    <row r="52" spans="1:7" x14ac:dyDescent="0.25">
      <c r="A52" s="22"/>
    </row>
    <row r="55" spans="1:7" x14ac:dyDescent="0.25">
      <c r="B55" s="21"/>
    </row>
    <row r="56" spans="1:7" x14ac:dyDescent="0.25">
      <c r="A56" s="22"/>
      <c r="B56" s="22"/>
    </row>
    <row r="60" spans="1:7" x14ac:dyDescent="0.25">
      <c r="A60" s="22"/>
    </row>
    <row r="63" spans="1:7" x14ac:dyDescent="0.25">
      <c r="A63" s="22"/>
    </row>
  </sheetData>
  <mergeCells count="39">
    <mergeCell ref="E24:E25"/>
    <mergeCell ref="C24:C25"/>
    <mergeCell ref="D24:D25"/>
    <mergeCell ref="G47:G50"/>
    <mergeCell ref="B29:B30"/>
    <mergeCell ref="C29:C30"/>
    <mergeCell ref="D29:D30"/>
    <mergeCell ref="E29:E30"/>
    <mergeCell ref="E34:E35"/>
    <mergeCell ref="C34:C35"/>
    <mergeCell ref="D34:D35"/>
    <mergeCell ref="E3:E6"/>
    <mergeCell ref="C13:C15"/>
    <mergeCell ref="D13:D15"/>
    <mergeCell ref="G20:G21"/>
    <mergeCell ref="E17:E18"/>
    <mergeCell ref="D17:D18"/>
    <mergeCell ref="C17:C18"/>
    <mergeCell ref="E7:E8"/>
    <mergeCell ref="E13:E15"/>
    <mergeCell ref="E9:E11"/>
    <mergeCell ref="A47:A50"/>
    <mergeCell ref="A34:A36"/>
    <mergeCell ref="B34:B35"/>
    <mergeCell ref="A17:A33"/>
    <mergeCell ref="B24:B25"/>
    <mergeCell ref="B17:B18"/>
    <mergeCell ref="A40:A42"/>
    <mergeCell ref="A43:A46"/>
    <mergeCell ref="A3:A11"/>
    <mergeCell ref="A13:A16"/>
    <mergeCell ref="D3:D8"/>
    <mergeCell ref="C3:C8"/>
    <mergeCell ref="B7:B8"/>
    <mergeCell ref="B13:B15"/>
    <mergeCell ref="B9:B11"/>
    <mergeCell ref="C9:C11"/>
    <mergeCell ref="D9:D11"/>
    <mergeCell ref="B3:B6"/>
  </mergeCells>
  <pageMargins left="0.70866141732283472" right="0.70866141732283472" top="0.74803149606299213" bottom="0.74803149606299213" header="0.31496062992125984" footer="0.31496062992125984"/>
  <pageSetup paperSize="8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5A823-7715-4A8D-9043-E5DB1213B515}">
  <sheetPr>
    <pageSetUpPr fitToPage="1"/>
  </sheetPr>
  <dimension ref="A1:I79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12" sqref="F12"/>
    </sheetView>
  </sheetViews>
  <sheetFormatPr defaultRowHeight="15" x14ac:dyDescent="0.25"/>
  <cols>
    <col min="1" max="1" width="23.28515625" customWidth="1"/>
    <col min="2" max="2" width="40.42578125" customWidth="1"/>
    <col min="3" max="3" width="25.28515625" customWidth="1"/>
    <col min="4" max="4" width="17.140625" customWidth="1"/>
    <col min="5" max="5" width="28.85546875" customWidth="1"/>
    <col min="6" max="6" width="79.5703125" customWidth="1"/>
    <col min="7" max="7" width="20.7109375" style="9" customWidth="1"/>
    <col min="8" max="8" width="25.42578125" customWidth="1"/>
  </cols>
  <sheetData>
    <row r="1" spans="1:9" x14ac:dyDescent="0.25">
      <c r="A1" s="1" t="s">
        <v>107</v>
      </c>
      <c r="D1" s="1"/>
      <c r="E1" s="1"/>
      <c r="F1" s="1"/>
    </row>
    <row r="2" spans="1:9" ht="30.75" thickBot="1" x14ac:dyDescent="0.3">
      <c r="A2" s="68" t="s">
        <v>252</v>
      </c>
      <c r="B2" s="68" t="s">
        <v>16</v>
      </c>
      <c r="C2" s="69" t="s">
        <v>177</v>
      </c>
      <c r="D2" s="69" t="s">
        <v>35</v>
      </c>
      <c r="E2" s="68" t="s">
        <v>27</v>
      </c>
      <c r="F2" s="68" t="s">
        <v>28</v>
      </c>
      <c r="G2" s="68" t="s">
        <v>52</v>
      </c>
    </row>
    <row r="3" spans="1:9" x14ac:dyDescent="0.25">
      <c r="A3" s="165" t="s">
        <v>108</v>
      </c>
      <c r="B3" s="167" t="s">
        <v>109</v>
      </c>
      <c r="C3" s="170">
        <f>1.08*2.24+0.63+2.24+(0.76*1.15)*8+(0.96*1.15)*12+2.6*1.1</f>
        <v>28.389199999999995</v>
      </c>
      <c r="D3" s="159">
        <f>14.96+14.54+20.35+18.47+23.54+18.96+14.34+18.92+19.57+14.08+25.16+35.49+6.75</f>
        <v>245.13</v>
      </c>
      <c r="E3" s="132" t="s">
        <v>110</v>
      </c>
      <c r="F3" s="66" t="s">
        <v>100</v>
      </c>
      <c r="G3" s="67" t="s">
        <v>17</v>
      </c>
    </row>
    <row r="4" spans="1:9" ht="75" x14ac:dyDescent="0.25">
      <c r="A4" s="165"/>
      <c r="B4" s="168"/>
      <c r="C4" s="170"/>
      <c r="D4" s="160"/>
      <c r="E4" s="132"/>
      <c r="F4" s="7" t="s">
        <v>237</v>
      </c>
      <c r="G4" s="36" t="s">
        <v>111</v>
      </c>
    </row>
    <row r="5" spans="1:9" ht="60" x14ac:dyDescent="0.25">
      <c r="A5" s="165"/>
      <c r="B5" s="168"/>
      <c r="C5" s="170"/>
      <c r="D5" s="160"/>
      <c r="E5" s="132"/>
      <c r="F5" s="7" t="s">
        <v>193</v>
      </c>
      <c r="G5" s="5" t="s">
        <v>11</v>
      </c>
    </row>
    <row r="6" spans="1:9" ht="75" x14ac:dyDescent="0.25">
      <c r="A6" s="165"/>
      <c r="B6" s="169"/>
      <c r="C6" s="170"/>
      <c r="D6" s="160"/>
      <c r="E6" s="132"/>
      <c r="F6" s="7" t="s">
        <v>200</v>
      </c>
      <c r="G6" s="14" t="s">
        <v>174</v>
      </c>
    </row>
    <row r="7" spans="1:9" ht="90" x14ac:dyDescent="0.25">
      <c r="A7" s="165"/>
      <c r="B7" s="157" t="s">
        <v>112</v>
      </c>
      <c r="C7" s="170"/>
      <c r="D7" s="160"/>
      <c r="E7" s="131" t="s">
        <v>110</v>
      </c>
      <c r="F7" s="17" t="s">
        <v>199</v>
      </c>
      <c r="G7" s="14" t="s">
        <v>17</v>
      </c>
    </row>
    <row r="8" spans="1:9" ht="61.5" customHeight="1" x14ac:dyDescent="0.25">
      <c r="A8" s="165"/>
      <c r="B8" s="169"/>
      <c r="C8" s="171"/>
      <c r="D8" s="161"/>
      <c r="E8" s="133"/>
      <c r="F8" s="7" t="s">
        <v>257</v>
      </c>
      <c r="G8" s="36" t="s">
        <v>53</v>
      </c>
    </row>
    <row r="9" spans="1:9" x14ac:dyDescent="0.25">
      <c r="A9" s="165"/>
      <c r="B9" s="72" t="s">
        <v>113</v>
      </c>
      <c r="C9" s="52">
        <f>1.8*0.8+(0.92*1.6)*2</f>
        <v>4.3840000000000003</v>
      </c>
      <c r="D9" s="51"/>
      <c r="E9" s="45" t="s">
        <v>114</v>
      </c>
      <c r="F9" s="53" t="s">
        <v>169</v>
      </c>
      <c r="G9" s="43" t="s">
        <v>74</v>
      </c>
    </row>
    <row r="10" spans="1:9" ht="105" x14ac:dyDescent="0.25">
      <c r="A10" s="165"/>
      <c r="B10" s="157" t="s">
        <v>115</v>
      </c>
      <c r="C10" s="128" t="s">
        <v>175</v>
      </c>
      <c r="D10" s="162">
        <v>17.16</v>
      </c>
      <c r="E10" s="148" t="s">
        <v>99</v>
      </c>
      <c r="F10" s="53" t="s">
        <v>197</v>
      </c>
      <c r="G10" s="20" t="s">
        <v>17</v>
      </c>
      <c r="I10" s="28"/>
    </row>
    <row r="11" spans="1:9" ht="75" x14ac:dyDescent="0.25">
      <c r="A11" s="165"/>
      <c r="B11" s="158"/>
      <c r="C11" s="129"/>
      <c r="D11" s="163"/>
      <c r="E11" s="150"/>
      <c r="F11" s="53" t="s">
        <v>196</v>
      </c>
      <c r="G11" s="43" t="s">
        <v>53</v>
      </c>
      <c r="H11" s="23"/>
    </row>
    <row r="12" spans="1:9" ht="45" x14ac:dyDescent="0.25">
      <c r="A12" s="166"/>
      <c r="B12" s="156"/>
      <c r="C12" s="130"/>
      <c r="D12" s="164"/>
      <c r="E12" s="149"/>
      <c r="F12" s="53" t="s">
        <v>195</v>
      </c>
      <c r="G12" s="44" t="s">
        <v>74</v>
      </c>
    </row>
    <row r="13" spans="1:9" ht="90" x14ac:dyDescent="0.25">
      <c r="A13" s="175" t="s">
        <v>183</v>
      </c>
      <c r="B13" s="168" t="s">
        <v>116</v>
      </c>
      <c r="C13" s="170">
        <f>1.08*2.24+0.63*2.24</f>
        <v>3.8304000000000009</v>
      </c>
      <c r="D13" s="176">
        <f>15.27 + 14.22</f>
        <v>29.490000000000002</v>
      </c>
      <c r="E13" s="132" t="s">
        <v>110</v>
      </c>
      <c r="F13" s="57" t="s">
        <v>194</v>
      </c>
      <c r="G13" s="36" t="s">
        <v>73</v>
      </c>
    </row>
    <row r="14" spans="1:9" ht="60" x14ac:dyDescent="0.25">
      <c r="A14" s="175"/>
      <c r="B14" s="168"/>
      <c r="C14" s="170"/>
      <c r="D14" s="176"/>
      <c r="E14" s="132"/>
      <c r="F14" s="7" t="s">
        <v>193</v>
      </c>
      <c r="G14" s="5" t="s">
        <v>11</v>
      </c>
    </row>
    <row r="15" spans="1:9" ht="60" x14ac:dyDescent="0.25">
      <c r="A15" s="175"/>
      <c r="B15" s="169"/>
      <c r="C15" s="170"/>
      <c r="D15" s="177"/>
      <c r="E15" s="133"/>
      <c r="F15" s="7" t="s">
        <v>192</v>
      </c>
      <c r="G15" s="14" t="s">
        <v>34</v>
      </c>
    </row>
    <row r="16" spans="1:9" ht="105" x14ac:dyDescent="0.25">
      <c r="A16" s="175"/>
      <c r="B16" s="157" t="s">
        <v>112</v>
      </c>
      <c r="C16" s="170"/>
      <c r="D16" s="178">
        <v>16.09</v>
      </c>
      <c r="E16" s="131" t="s">
        <v>110</v>
      </c>
      <c r="F16" s="17" t="s">
        <v>231</v>
      </c>
      <c r="G16" s="14" t="s">
        <v>117</v>
      </c>
    </row>
    <row r="17" spans="1:7" ht="45" x14ac:dyDescent="0.25">
      <c r="A17" s="175"/>
      <c r="B17" s="169"/>
      <c r="C17" s="171"/>
      <c r="D17" s="177"/>
      <c r="E17" s="133"/>
      <c r="F17" s="7" t="s">
        <v>198</v>
      </c>
      <c r="G17" s="36" t="s">
        <v>53</v>
      </c>
    </row>
    <row r="18" spans="1:7" ht="75" x14ac:dyDescent="0.25">
      <c r="A18" s="175"/>
      <c r="B18" s="73" t="s">
        <v>118</v>
      </c>
      <c r="C18" s="172">
        <f>(1.15*0.96)*11+(0.76*1.1)*12+(0.92*1.46)*3+2.78*1.53</f>
        <v>30.458999999999996</v>
      </c>
      <c r="D18" s="14">
        <f>22.38 + 53.5 + 47.79 + 43.73</f>
        <v>167.39999999999998</v>
      </c>
      <c r="E18" s="4" t="s">
        <v>119</v>
      </c>
      <c r="F18" s="53" t="s">
        <v>191</v>
      </c>
      <c r="G18" s="43" t="s">
        <v>73</v>
      </c>
    </row>
    <row r="19" spans="1:7" ht="60" x14ac:dyDescent="0.25">
      <c r="A19" s="175"/>
      <c r="B19" s="74" t="s">
        <v>120</v>
      </c>
      <c r="C19" s="173"/>
      <c r="D19" s="88">
        <f>16.95 + 23.58 + 23.88</f>
        <v>64.41</v>
      </c>
      <c r="E19" s="54" t="s">
        <v>119</v>
      </c>
      <c r="F19" s="53" t="s">
        <v>190</v>
      </c>
      <c r="G19" s="43" t="s">
        <v>53</v>
      </c>
    </row>
    <row r="20" spans="1:7" ht="30" x14ac:dyDescent="0.25">
      <c r="A20" s="175"/>
      <c r="B20" s="75" t="s">
        <v>121</v>
      </c>
      <c r="C20" s="174"/>
      <c r="D20" s="32">
        <f>18.8 + 9.86 + 34</f>
        <v>62.66</v>
      </c>
      <c r="E20" s="4" t="s">
        <v>110</v>
      </c>
      <c r="F20" s="53" t="s">
        <v>189</v>
      </c>
      <c r="G20" s="44" t="s">
        <v>73</v>
      </c>
    </row>
    <row r="21" spans="1:7" ht="60" x14ac:dyDescent="0.25">
      <c r="A21" s="182" t="s">
        <v>122</v>
      </c>
      <c r="B21" s="193" t="s">
        <v>123</v>
      </c>
      <c r="C21" s="196">
        <f>1.02*0.98+1.02*2.32+1.3*0.85+2.42*0.85+(1.6*1.6+1.6*1.3+1.06*2.42+1.3*2.42)*2+1.1*(3.7*2+1.6+2.2+1.9*2)+13*1.9</f>
        <v>68.430400000000006</v>
      </c>
      <c r="D21" s="196">
        <v>504.52</v>
      </c>
      <c r="E21" s="179" t="s">
        <v>170</v>
      </c>
      <c r="F21" s="57" t="s">
        <v>188</v>
      </c>
      <c r="G21" s="36" t="s">
        <v>17</v>
      </c>
    </row>
    <row r="22" spans="1:7" ht="120" x14ac:dyDescent="0.25">
      <c r="A22" s="175"/>
      <c r="B22" s="194"/>
      <c r="C22" s="197"/>
      <c r="D22" s="197"/>
      <c r="E22" s="180"/>
      <c r="F22" s="57" t="s">
        <v>232</v>
      </c>
      <c r="G22" s="14" t="s">
        <v>11</v>
      </c>
    </row>
    <row r="23" spans="1:7" ht="45" x14ac:dyDescent="0.25">
      <c r="A23" s="175"/>
      <c r="B23" s="195"/>
      <c r="C23" s="197"/>
      <c r="D23" s="197"/>
      <c r="E23" s="180"/>
      <c r="F23" s="57" t="s">
        <v>233</v>
      </c>
      <c r="G23" s="44" t="s">
        <v>68</v>
      </c>
    </row>
    <row r="24" spans="1:7" ht="60" x14ac:dyDescent="0.25">
      <c r="A24" s="183"/>
      <c r="B24" s="76" t="s">
        <v>182</v>
      </c>
      <c r="C24" s="198"/>
      <c r="D24" s="198"/>
      <c r="E24" s="181"/>
      <c r="F24" s="57" t="s">
        <v>234</v>
      </c>
      <c r="G24" s="43" t="s">
        <v>84</v>
      </c>
    </row>
    <row r="25" spans="1:7" ht="105" x14ac:dyDescent="0.25">
      <c r="A25" s="199" t="s">
        <v>124</v>
      </c>
      <c r="B25" s="203" t="s">
        <v>10</v>
      </c>
      <c r="C25" s="172">
        <f>6*1.9+(2.1*1.3)*3</f>
        <v>19.59</v>
      </c>
      <c r="D25" s="206">
        <f>81.32 + 81.32 + 33.44</f>
        <v>196.07999999999998</v>
      </c>
      <c r="E25" s="131" t="s">
        <v>125</v>
      </c>
      <c r="F25" s="53" t="s">
        <v>187</v>
      </c>
      <c r="G25" s="44" t="s">
        <v>15</v>
      </c>
    </row>
    <row r="26" spans="1:7" ht="45" x14ac:dyDescent="0.25">
      <c r="A26" s="165"/>
      <c r="B26" s="204"/>
      <c r="C26" s="173"/>
      <c r="D26" s="207"/>
      <c r="E26" s="132"/>
      <c r="F26" s="53" t="s">
        <v>186</v>
      </c>
      <c r="G26" s="44" t="s">
        <v>126</v>
      </c>
    </row>
    <row r="27" spans="1:7" ht="66" customHeight="1" x14ac:dyDescent="0.25">
      <c r="A27" s="165"/>
      <c r="B27" s="205"/>
      <c r="C27" s="174"/>
      <c r="D27" s="208"/>
      <c r="E27" s="133"/>
      <c r="F27" s="53" t="s">
        <v>185</v>
      </c>
      <c r="G27" s="44" t="s">
        <v>171</v>
      </c>
    </row>
    <row r="28" spans="1:7" ht="170.25" customHeight="1" x14ac:dyDescent="0.25">
      <c r="A28" s="165"/>
      <c r="B28" s="186" t="s">
        <v>127</v>
      </c>
      <c r="C28" s="142">
        <f>0.47*5.2+2.56*5.2+0.47*2.75+2.56*2.75+0.94*2.34+2.34*1.05</f>
        <v>28.745100000000001</v>
      </c>
      <c r="D28" s="142">
        <v>42.16</v>
      </c>
      <c r="E28" s="131" t="s">
        <v>128</v>
      </c>
      <c r="F28" s="17" t="s">
        <v>201</v>
      </c>
      <c r="G28" s="6" t="s">
        <v>17</v>
      </c>
    </row>
    <row r="29" spans="1:7" ht="45" x14ac:dyDescent="0.25">
      <c r="A29" s="165"/>
      <c r="B29" s="187"/>
      <c r="C29" s="143"/>
      <c r="D29" s="143"/>
      <c r="E29" s="132"/>
      <c r="F29" s="60" t="s">
        <v>172</v>
      </c>
      <c r="G29" s="37" t="s">
        <v>78</v>
      </c>
    </row>
    <row r="30" spans="1:7" ht="75" x14ac:dyDescent="0.25">
      <c r="A30" s="165"/>
      <c r="B30" s="187"/>
      <c r="C30" s="143"/>
      <c r="D30" s="143"/>
      <c r="E30" s="132"/>
      <c r="F30" s="17" t="s">
        <v>202</v>
      </c>
      <c r="G30" s="6" t="s">
        <v>11</v>
      </c>
    </row>
    <row r="31" spans="1:7" ht="45" x14ac:dyDescent="0.25">
      <c r="A31" s="165"/>
      <c r="B31" s="188"/>
      <c r="C31" s="144"/>
      <c r="D31" s="144"/>
      <c r="E31" s="133"/>
      <c r="F31" s="58" t="s">
        <v>203</v>
      </c>
      <c r="G31" s="61" t="s">
        <v>129</v>
      </c>
    </row>
    <row r="32" spans="1:7" ht="45" x14ac:dyDescent="0.25">
      <c r="A32" s="165"/>
      <c r="B32" s="77" t="s">
        <v>130</v>
      </c>
      <c r="C32" s="55">
        <f>0.47*3.12+3*2.56+2.53*1*2+1.95*2.54+0.47*0.91*2+0.83*2.43*2</f>
        <v>24.048599999999997</v>
      </c>
      <c r="D32" s="87">
        <f>161.31 + 111.48 + 41.24 + 18.03+38.97 + 16.58 + 27.99</f>
        <v>415.60000000000008</v>
      </c>
      <c r="E32" s="44" t="s">
        <v>131</v>
      </c>
      <c r="F32" s="53" t="s">
        <v>204</v>
      </c>
      <c r="G32" s="56" t="s">
        <v>132</v>
      </c>
    </row>
    <row r="33" spans="1:7" ht="90" x14ac:dyDescent="0.25">
      <c r="A33" s="165"/>
      <c r="B33" s="186" t="s">
        <v>133</v>
      </c>
      <c r="C33" s="142">
        <f>1.9*7</f>
        <v>13.299999999999999</v>
      </c>
      <c r="D33" s="151">
        <f>92.43+28.13</f>
        <v>120.56</v>
      </c>
      <c r="E33" s="131" t="s">
        <v>125</v>
      </c>
      <c r="F33" s="17" t="s">
        <v>205</v>
      </c>
      <c r="G33" s="6" t="s">
        <v>134</v>
      </c>
    </row>
    <row r="34" spans="1:7" ht="60" x14ac:dyDescent="0.25">
      <c r="A34" s="165"/>
      <c r="B34" s="187"/>
      <c r="C34" s="143"/>
      <c r="D34" s="189"/>
      <c r="E34" s="132"/>
      <c r="F34" s="17" t="s">
        <v>206</v>
      </c>
      <c r="G34" s="6" t="s">
        <v>126</v>
      </c>
    </row>
    <row r="35" spans="1:7" ht="60" x14ac:dyDescent="0.25">
      <c r="A35" s="165"/>
      <c r="B35" s="188"/>
      <c r="C35" s="144"/>
      <c r="D35" s="152"/>
      <c r="E35" s="133"/>
      <c r="F35" s="17" t="s">
        <v>207</v>
      </c>
      <c r="G35" s="64" t="s">
        <v>180</v>
      </c>
    </row>
    <row r="36" spans="1:7" ht="105" x14ac:dyDescent="0.25">
      <c r="A36" s="165"/>
      <c r="B36" s="186" t="s">
        <v>135</v>
      </c>
      <c r="C36" s="142">
        <f>1.9*7</f>
        <v>13.299999999999999</v>
      </c>
      <c r="D36" s="151">
        <f>59.58+79.79</f>
        <v>139.37</v>
      </c>
      <c r="E36" s="131" t="s">
        <v>136</v>
      </c>
      <c r="F36" s="17" t="s">
        <v>208</v>
      </c>
      <c r="G36" s="37" t="s">
        <v>137</v>
      </c>
    </row>
    <row r="37" spans="1:7" ht="90" x14ac:dyDescent="0.25">
      <c r="A37" s="165"/>
      <c r="B37" s="187"/>
      <c r="C37" s="143"/>
      <c r="D37" s="189"/>
      <c r="E37" s="132"/>
      <c r="F37" s="17" t="s">
        <v>209</v>
      </c>
      <c r="G37" s="37" t="s">
        <v>11</v>
      </c>
    </row>
    <row r="38" spans="1:7" ht="60" x14ac:dyDescent="0.25">
      <c r="A38" s="165"/>
      <c r="B38" s="188"/>
      <c r="C38" s="144"/>
      <c r="D38" s="152"/>
      <c r="E38" s="133"/>
      <c r="F38" s="17" t="s">
        <v>210</v>
      </c>
      <c r="G38" s="37" t="s">
        <v>181</v>
      </c>
    </row>
    <row r="39" spans="1:7" ht="135" x14ac:dyDescent="0.25">
      <c r="A39" s="165"/>
      <c r="B39" s="186" t="s">
        <v>138</v>
      </c>
      <c r="C39" s="148">
        <v>1.9</v>
      </c>
      <c r="D39" s="151">
        <v>22.85</v>
      </c>
      <c r="E39" s="148" t="s">
        <v>99</v>
      </c>
      <c r="F39" s="7" t="s">
        <v>211</v>
      </c>
      <c r="G39" s="4" t="s">
        <v>36</v>
      </c>
    </row>
    <row r="40" spans="1:7" ht="120" x14ac:dyDescent="0.25">
      <c r="A40" s="165"/>
      <c r="B40" s="187"/>
      <c r="C40" s="150"/>
      <c r="D40" s="189"/>
      <c r="E40" s="150"/>
      <c r="F40" s="7" t="s">
        <v>212</v>
      </c>
      <c r="G40" s="14" t="s">
        <v>11</v>
      </c>
    </row>
    <row r="41" spans="1:7" ht="45" x14ac:dyDescent="0.25">
      <c r="A41" s="70"/>
      <c r="B41" s="188"/>
      <c r="C41" s="149"/>
      <c r="D41" s="152"/>
      <c r="E41" s="149"/>
      <c r="F41" s="7" t="s">
        <v>213</v>
      </c>
      <c r="G41" s="25" t="s">
        <v>74</v>
      </c>
    </row>
    <row r="42" spans="1:7" ht="135" x14ac:dyDescent="0.25">
      <c r="A42" s="199" t="s">
        <v>60</v>
      </c>
      <c r="B42" s="186" t="s">
        <v>139</v>
      </c>
      <c r="C42" s="200">
        <f>0.5*0.5</f>
        <v>0.25</v>
      </c>
      <c r="D42" s="131">
        <v>27.2</v>
      </c>
      <c r="E42" s="148" t="s">
        <v>99</v>
      </c>
      <c r="F42" s="7" t="s">
        <v>214</v>
      </c>
      <c r="G42" s="24" t="s">
        <v>36</v>
      </c>
    </row>
    <row r="43" spans="1:7" ht="120" x14ac:dyDescent="0.25">
      <c r="A43" s="165"/>
      <c r="B43" s="187"/>
      <c r="C43" s="201"/>
      <c r="D43" s="132"/>
      <c r="E43" s="150"/>
      <c r="F43" s="7" t="s">
        <v>215</v>
      </c>
      <c r="G43" s="25" t="s">
        <v>11</v>
      </c>
    </row>
    <row r="44" spans="1:7" ht="45" x14ac:dyDescent="0.25">
      <c r="A44" s="165"/>
      <c r="B44" s="188"/>
      <c r="C44" s="202"/>
      <c r="D44" s="133"/>
      <c r="E44" s="149"/>
      <c r="F44" s="7" t="s">
        <v>195</v>
      </c>
      <c r="G44" s="25" t="s">
        <v>74</v>
      </c>
    </row>
    <row r="45" spans="1:7" ht="30" x14ac:dyDescent="0.25">
      <c r="A45" s="165"/>
      <c r="B45" s="78" t="s">
        <v>140</v>
      </c>
      <c r="C45" s="30" t="s">
        <v>175</v>
      </c>
      <c r="D45" s="86">
        <f>53.98 + 49.2 + 20.2</f>
        <v>123.38000000000001</v>
      </c>
      <c r="E45" s="4" t="s">
        <v>141</v>
      </c>
      <c r="F45" s="7" t="s">
        <v>142</v>
      </c>
      <c r="G45" s="65" t="s">
        <v>143</v>
      </c>
    </row>
    <row r="46" spans="1:7" ht="60" x14ac:dyDescent="0.25">
      <c r="A46" s="165"/>
      <c r="B46" s="79" t="s">
        <v>144</v>
      </c>
      <c r="C46" s="4" t="s">
        <v>175</v>
      </c>
      <c r="D46" s="29">
        <f>17.68+3.73</f>
        <v>21.41</v>
      </c>
      <c r="E46" s="4" t="s">
        <v>141</v>
      </c>
      <c r="F46" s="7" t="s">
        <v>145</v>
      </c>
      <c r="G46" s="25" t="s">
        <v>146</v>
      </c>
    </row>
    <row r="47" spans="1:7" ht="60" x14ac:dyDescent="0.25">
      <c r="A47" s="165"/>
      <c r="B47" s="79" t="s">
        <v>147</v>
      </c>
      <c r="C47" s="4" t="s">
        <v>175</v>
      </c>
      <c r="D47" s="29">
        <f xml:space="preserve"> 76.97 + 17.38</f>
        <v>94.35</v>
      </c>
      <c r="E47" s="4" t="s">
        <v>141</v>
      </c>
      <c r="F47" s="7" t="s">
        <v>148</v>
      </c>
      <c r="G47" s="25" t="s">
        <v>146</v>
      </c>
    </row>
    <row r="48" spans="1:7" ht="75" x14ac:dyDescent="0.25">
      <c r="A48" s="165"/>
      <c r="B48" s="78" t="s">
        <v>149</v>
      </c>
      <c r="C48" s="29" t="s">
        <v>175</v>
      </c>
      <c r="D48" s="29">
        <v>49.06</v>
      </c>
      <c r="E48" s="4" t="s">
        <v>141</v>
      </c>
      <c r="F48" s="7" t="s">
        <v>218</v>
      </c>
      <c r="G48" s="14" t="s">
        <v>146</v>
      </c>
    </row>
    <row r="49" spans="1:7" ht="60" x14ac:dyDescent="0.25">
      <c r="A49" s="165"/>
      <c r="B49" s="80" t="s">
        <v>6</v>
      </c>
      <c r="C49" s="49" t="s">
        <v>175</v>
      </c>
      <c r="D49" s="63">
        <v>48.11</v>
      </c>
      <c r="E49" s="47" t="s">
        <v>141</v>
      </c>
      <c r="F49" s="53" t="s">
        <v>173</v>
      </c>
      <c r="G49" s="44" t="s">
        <v>150</v>
      </c>
    </row>
    <row r="50" spans="1:7" ht="66.75" customHeight="1" x14ac:dyDescent="0.25">
      <c r="A50" s="165"/>
      <c r="B50" s="155" t="s">
        <v>151</v>
      </c>
      <c r="C50" s="151" t="s">
        <v>175</v>
      </c>
      <c r="D50" s="148">
        <v>14.2</v>
      </c>
      <c r="E50" s="148" t="s">
        <v>141</v>
      </c>
      <c r="F50" s="7" t="s">
        <v>260</v>
      </c>
      <c r="G50" s="4" t="s">
        <v>152</v>
      </c>
    </row>
    <row r="51" spans="1:7" ht="66.75" customHeight="1" x14ac:dyDescent="0.25">
      <c r="A51" s="165"/>
      <c r="B51" s="156"/>
      <c r="C51" s="152"/>
      <c r="D51" s="149"/>
      <c r="E51" s="149"/>
      <c r="F51" s="7" t="s">
        <v>261</v>
      </c>
      <c r="G51" s="4" t="s">
        <v>74</v>
      </c>
    </row>
    <row r="52" spans="1:7" ht="75" x14ac:dyDescent="0.25">
      <c r="A52" s="165"/>
      <c r="B52" s="79" t="s">
        <v>153</v>
      </c>
      <c r="C52" s="15" t="s">
        <v>175</v>
      </c>
      <c r="D52" s="59">
        <f>63.67 + 53.85 + 53.85 + 259.89+ 57.39 + 20.13</f>
        <v>508.78</v>
      </c>
      <c r="E52" s="4" t="s">
        <v>141</v>
      </c>
      <c r="F52" s="7" t="s">
        <v>154</v>
      </c>
      <c r="G52" s="14" t="s">
        <v>155</v>
      </c>
    </row>
    <row r="53" spans="1:7" ht="60" x14ac:dyDescent="0.25">
      <c r="A53" s="182" t="s">
        <v>62</v>
      </c>
      <c r="B53" s="155" t="s">
        <v>156</v>
      </c>
      <c r="C53" s="151">
        <f>6*1.9</f>
        <v>11.399999999999999</v>
      </c>
      <c r="D53" s="131">
        <f>36.96 + 34.27 + 33.81 + 32.42 + 38.34</f>
        <v>175.8</v>
      </c>
      <c r="E53" s="148" t="s">
        <v>99</v>
      </c>
      <c r="F53" s="7" t="s">
        <v>217</v>
      </c>
      <c r="G53" s="4" t="s">
        <v>157</v>
      </c>
    </row>
    <row r="54" spans="1:7" ht="30" x14ac:dyDescent="0.25">
      <c r="A54" s="175"/>
      <c r="B54" s="156"/>
      <c r="C54" s="152"/>
      <c r="D54" s="133"/>
      <c r="E54" s="149"/>
      <c r="F54" s="7" t="s">
        <v>216</v>
      </c>
      <c r="G54" s="36" t="s">
        <v>68</v>
      </c>
    </row>
    <row r="55" spans="1:7" ht="45" x14ac:dyDescent="0.25">
      <c r="A55" s="175"/>
      <c r="B55" s="75" t="s">
        <v>158</v>
      </c>
      <c r="C55" s="50">
        <v>6</v>
      </c>
      <c r="D55" s="46">
        <v>3.3</v>
      </c>
      <c r="E55" s="48" t="s">
        <v>141</v>
      </c>
      <c r="F55" s="7" t="s">
        <v>159</v>
      </c>
      <c r="G55" s="36" t="s">
        <v>160</v>
      </c>
    </row>
    <row r="56" spans="1:7" ht="30.75" thickBot="1" x14ac:dyDescent="0.3">
      <c r="A56" s="183"/>
      <c r="B56" s="81" t="s">
        <v>161</v>
      </c>
      <c r="C56" s="15" t="s">
        <v>175</v>
      </c>
      <c r="D56" s="30">
        <v>10.88</v>
      </c>
      <c r="E56" s="4" t="s">
        <v>141</v>
      </c>
      <c r="F56" s="7" t="s">
        <v>94</v>
      </c>
      <c r="G56" s="5" t="s">
        <v>43</v>
      </c>
    </row>
    <row r="57" spans="1:7" ht="22.5" customHeight="1" thickTop="1" x14ac:dyDescent="0.25">
      <c r="B57" s="83" t="s">
        <v>8</v>
      </c>
      <c r="C57" s="100">
        <f>SUM(C3:C56)</f>
        <v>254.02670000000003</v>
      </c>
      <c r="D57" s="100">
        <f>SUM(D3:D56)</f>
        <v>3119.95</v>
      </c>
      <c r="E57" s="8"/>
      <c r="F57" s="8"/>
      <c r="G57" s="8"/>
    </row>
    <row r="58" spans="1:7" x14ac:dyDescent="0.25">
      <c r="B58" s="93"/>
      <c r="C58" s="91"/>
      <c r="D58" s="91"/>
      <c r="E58" s="90"/>
      <c r="F58" s="90"/>
      <c r="G58" s="90"/>
    </row>
    <row r="59" spans="1:7" x14ac:dyDescent="0.25">
      <c r="A59" s="94" t="s">
        <v>241</v>
      </c>
      <c r="B59" s="92"/>
      <c r="E59" s="10"/>
      <c r="F59" s="10"/>
    </row>
    <row r="60" spans="1:7" ht="60" x14ac:dyDescent="0.25">
      <c r="A60" s="190" t="s">
        <v>178</v>
      </c>
      <c r="B60" s="82" t="s">
        <v>244</v>
      </c>
      <c r="C60" s="97">
        <f>C25+C28+C32+C33+C36+C55</f>
        <v>104.98369999999998</v>
      </c>
      <c r="D60" s="14" t="s">
        <v>175</v>
      </c>
      <c r="E60" s="4" t="s">
        <v>38</v>
      </c>
      <c r="F60" s="7" t="s">
        <v>248</v>
      </c>
      <c r="G60" s="14" t="s">
        <v>256</v>
      </c>
    </row>
    <row r="61" spans="1:7" ht="63.75" customHeight="1" thickBot="1" x14ac:dyDescent="0.3">
      <c r="A61" s="191"/>
      <c r="B61" s="108" t="s">
        <v>246</v>
      </c>
      <c r="C61" s="109">
        <f>C57-C60</f>
        <v>149.04300000000006</v>
      </c>
      <c r="D61" s="4" t="s">
        <v>175</v>
      </c>
      <c r="E61" s="4" t="s">
        <v>175</v>
      </c>
      <c r="F61" s="17" t="s">
        <v>249</v>
      </c>
      <c r="G61" s="115" t="s">
        <v>245</v>
      </c>
    </row>
    <row r="62" spans="1:7" ht="23.25" customHeight="1" thickTop="1" x14ac:dyDescent="0.25">
      <c r="A62" s="192"/>
      <c r="B62" s="110" t="s">
        <v>8</v>
      </c>
      <c r="C62" s="111">
        <f>SUM(C60:C61)</f>
        <v>254.02670000000006</v>
      </c>
      <c r="D62" s="4"/>
      <c r="E62" s="4"/>
      <c r="F62" s="17"/>
      <c r="G62" s="14"/>
    </row>
    <row r="63" spans="1:7" ht="78" customHeight="1" x14ac:dyDescent="0.25">
      <c r="A63" s="99" t="s">
        <v>254</v>
      </c>
      <c r="B63" s="103" t="s">
        <v>253</v>
      </c>
      <c r="C63" s="29">
        <f>50*1.18+6.5*1.35</f>
        <v>67.775000000000006</v>
      </c>
      <c r="D63" s="4" t="s">
        <v>175</v>
      </c>
      <c r="E63" s="4" t="s">
        <v>175</v>
      </c>
      <c r="F63" s="17" t="s">
        <v>247</v>
      </c>
      <c r="G63" s="14" t="s">
        <v>251</v>
      </c>
    </row>
    <row r="64" spans="1:7" ht="75" x14ac:dyDescent="0.25">
      <c r="A64" s="70" t="s">
        <v>29</v>
      </c>
      <c r="B64" s="79" t="s">
        <v>162</v>
      </c>
      <c r="C64" s="14" t="s">
        <v>175</v>
      </c>
      <c r="D64" s="32">
        <v>80</v>
      </c>
      <c r="E64" s="14" t="s">
        <v>184</v>
      </c>
      <c r="F64" s="7" t="s">
        <v>163</v>
      </c>
      <c r="G64" s="40" t="s">
        <v>36</v>
      </c>
    </row>
    <row r="65" spans="1:7" ht="60" x14ac:dyDescent="0.25">
      <c r="A65" s="184" t="s">
        <v>41</v>
      </c>
      <c r="B65" s="79" t="s">
        <v>164</v>
      </c>
      <c r="C65" s="4" t="s">
        <v>175</v>
      </c>
      <c r="D65" s="89">
        <f>D36+D33+D32+D25+D21+D20+D16+D13+D3</f>
        <v>1729.5</v>
      </c>
      <c r="E65" s="14" t="s">
        <v>165</v>
      </c>
      <c r="F65" s="7" t="s">
        <v>97</v>
      </c>
      <c r="G65" s="131" t="s">
        <v>81</v>
      </c>
    </row>
    <row r="66" spans="1:7" ht="30" x14ac:dyDescent="0.25">
      <c r="A66" s="185"/>
      <c r="B66" s="78" t="s">
        <v>236</v>
      </c>
      <c r="C66" s="4" t="s">
        <v>175</v>
      </c>
      <c r="D66" s="29">
        <f>D53+D42+D39+D10</f>
        <v>243.01</v>
      </c>
      <c r="E66" s="4" t="s">
        <v>99</v>
      </c>
      <c r="F66" s="7" t="s">
        <v>87</v>
      </c>
      <c r="G66" s="132"/>
    </row>
    <row r="67" spans="1:7" ht="51.75" customHeight="1" x14ac:dyDescent="0.25">
      <c r="A67" s="185"/>
      <c r="B67" s="79" t="s">
        <v>235</v>
      </c>
      <c r="C67" s="4" t="s">
        <v>175</v>
      </c>
      <c r="D67" s="85">
        <f>D56+D55+D52+D50+D49+D48+D47+D46+D45</f>
        <v>873.46999999999991</v>
      </c>
      <c r="E67" s="14" t="s">
        <v>166</v>
      </c>
      <c r="F67" s="18" t="s">
        <v>179</v>
      </c>
      <c r="G67" s="132"/>
    </row>
    <row r="68" spans="1:7" ht="58.5" customHeight="1" x14ac:dyDescent="0.25">
      <c r="A68" s="71" t="s">
        <v>250</v>
      </c>
      <c r="B68" s="78" t="s">
        <v>167</v>
      </c>
      <c r="C68" s="4" t="s">
        <v>175</v>
      </c>
      <c r="D68" s="4" t="s">
        <v>175</v>
      </c>
      <c r="E68" s="14" t="s">
        <v>168</v>
      </c>
      <c r="F68" s="17" t="s">
        <v>103</v>
      </c>
      <c r="G68" s="4" t="s">
        <v>74</v>
      </c>
    </row>
    <row r="71" spans="1:7" x14ac:dyDescent="0.25">
      <c r="B71" s="21"/>
    </row>
    <row r="72" spans="1:7" x14ac:dyDescent="0.25">
      <c r="A72" s="22"/>
      <c r="B72" s="22"/>
    </row>
    <row r="76" spans="1:7" x14ac:dyDescent="0.25">
      <c r="A76" s="22"/>
    </row>
    <row r="79" spans="1:7" x14ac:dyDescent="0.25">
      <c r="A79" s="22"/>
    </row>
  </sheetData>
  <sheetProtection algorithmName="SHA-512" hashValue="hGxyhkRJ+oWt8efmy6CuK5Xjx3oows9K40lgzrlgrV4LTMRXe6Gc9Ge0Gn9jRN8PZZD523M86+mGJaYmVYPmuw==" saltValue="ScwQtt7k8ErNrQG1DbdVIQ==" spinCount="100000" sheet="1" objects="1" scenarios="1"/>
  <mergeCells count="63">
    <mergeCell ref="G65:G67"/>
    <mergeCell ref="B25:B27"/>
    <mergeCell ref="C25:C27"/>
    <mergeCell ref="D25:D27"/>
    <mergeCell ref="E25:E27"/>
    <mergeCell ref="C33:C35"/>
    <mergeCell ref="D33:D35"/>
    <mergeCell ref="E33:E35"/>
    <mergeCell ref="B36:B38"/>
    <mergeCell ref="C36:C38"/>
    <mergeCell ref="D36:D38"/>
    <mergeCell ref="E36:E38"/>
    <mergeCell ref="E39:E41"/>
    <mergeCell ref="D28:D31"/>
    <mergeCell ref="E28:E31"/>
    <mergeCell ref="A42:A52"/>
    <mergeCell ref="B42:B44"/>
    <mergeCell ref="C42:C44"/>
    <mergeCell ref="D42:D44"/>
    <mergeCell ref="E53:E54"/>
    <mergeCell ref="A21:A24"/>
    <mergeCell ref="A65:A67"/>
    <mergeCell ref="B39:B41"/>
    <mergeCell ref="C39:C41"/>
    <mergeCell ref="D39:D41"/>
    <mergeCell ref="A53:A56"/>
    <mergeCell ref="B53:B54"/>
    <mergeCell ref="C53:C54"/>
    <mergeCell ref="D53:D54"/>
    <mergeCell ref="A60:A62"/>
    <mergeCell ref="B21:B23"/>
    <mergeCell ref="C21:C24"/>
    <mergeCell ref="D21:D24"/>
    <mergeCell ref="A25:A40"/>
    <mergeCell ref="B28:B31"/>
    <mergeCell ref="B33:B35"/>
    <mergeCell ref="A3:A12"/>
    <mergeCell ref="B3:B6"/>
    <mergeCell ref="C3:C8"/>
    <mergeCell ref="E3:E6"/>
    <mergeCell ref="C18:C20"/>
    <mergeCell ref="A13:A20"/>
    <mergeCell ref="B13:B15"/>
    <mergeCell ref="C13:C17"/>
    <mergeCell ref="D13:D15"/>
    <mergeCell ref="E13:E15"/>
    <mergeCell ref="B16:B17"/>
    <mergeCell ref="D16:D17"/>
    <mergeCell ref="E16:E17"/>
    <mergeCell ref="B7:B8"/>
    <mergeCell ref="E50:E51"/>
    <mergeCell ref="D50:D51"/>
    <mergeCell ref="C50:C51"/>
    <mergeCell ref="B50:B51"/>
    <mergeCell ref="E7:E8"/>
    <mergeCell ref="B10:B12"/>
    <mergeCell ref="C10:C12"/>
    <mergeCell ref="D3:D8"/>
    <mergeCell ref="D10:D12"/>
    <mergeCell ref="E10:E12"/>
    <mergeCell ref="C28:C31"/>
    <mergeCell ref="E21:E24"/>
    <mergeCell ref="E42:E44"/>
  </mergeCells>
  <pageMargins left="0.70866141732283472" right="0.70866141732283472" top="0.74803149606299213" bottom="0.74803149606299213" header="0.31496062992125984" footer="0.31496062992125984"/>
  <pageSetup paperSize="8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MG</vt:lpstr>
      <vt:lpstr>MSUM</vt:lpstr>
      <vt:lpstr>MG!Področje_tiskanja</vt:lpstr>
      <vt:lpstr>MSUM!Področje_tiskanja</vt:lpstr>
      <vt:lpstr>MG!Tiskanje_naslovov</vt:lpstr>
      <vt:lpstr>MSUM!Tiskanje_naslovov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Cerar</dc:creator>
  <cp:lastModifiedBy>Janez Cerar</cp:lastModifiedBy>
  <cp:lastPrinted>2024-05-28T10:12:10Z</cp:lastPrinted>
  <dcterms:created xsi:type="dcterms:W3CDTF">2023-05-18T13:21:13Z</dcterms:created>
  <dcterms:modified xsi:type="dcterms:W3CDTF">2024-06-07T14:49:08Z</dcterms:modified>
</cp:coreProperties>
</file>